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7D964E2-8EAF-4AB7-BE1E-DB68A73A8D4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0" i="7" l="1"/>
  <c r="D7" i="11"/>
  <c r="B10" i="11"/>
  <c r="D66" i="10"/>
  <c r="M7" i="20"/>
  <c r="J7" i="20"/>
  <c r="F54" i="18"/>
  <c r="K90" i="7" l="1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8" i="7"/>
  <c r="L18" i="7" s="1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O13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D10" i="10"/>
  <c r="F18" i="7"/>
  <c r="M18" i="7" s="1"/>
  <c r="M19" i="7"/>
  <c r="D13" i="10"/>
  <c r="D14" i="10"/>
  <c r="E14" i="10" s="1"/>
  <c r="M20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9" i="10" l="1"/>
  <c r="E9" i="10" s="1"/>
  <c r="E10" i="10"/>
  <c r="A13" i="10"/>
  <c r="A14" i="10" s="1"/>
  <c r="A15" i="10" s="1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30" i="10" l="1"/>
  <c r="A31" i="10" s="1"/>
  <c r="A33" i="10" s="1"/>
  <c r="A34" i="10" s="1"/>
  <c r="A35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4" i="10" s="1"/>
  <c r="A55" i="10" s="1"/>
  <c r="A56" i="10" s="1"/>
  <c r="A58" i="10" s="1"/>
  <c r="A59" i="10" s="1"/>
  <c r="A61" i="10" s="1"/>
  <c r="A62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2" i="9" s="1"/>
  <c r="A36" i="7"/>
  <c r="A36" i="19"/>
  <c r="A38" i="19" s="1"/>
  <c r="A39" i="19" s="1"/>
  <c r="A40" i="19" s="1"/>
  <c r="A25" i="19"/>
  <c r="A26" i="19" s="1"/>
  <c r="A27" i="19"/>
  <c r="A28" i="19" s="1"/>
  <c r="A61" i="9" l="1"/>
  <c r="A62" i="9"/>
  <c r="A63" i="9" s="1"/>
  <c r="A38" i="7"/>
  <c r="A39" i="7" s="1"/>
  <c r="A40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2" i="7"/>
  <c r="M22" i="7" s="1"/>
  <c r="A42" i="7" l="1"/>
  <c r="A43" i="7" s="1"/>
  <c r="A44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E74" i="7"/>
  <c r="K74" i="7" l="1"/>
  <c r="K85" i="7"/>
  <c r="L85" i="7"/>
  <c r="M85" i="7"/>
  <c r="L81" i="7"/>
  <c r="M81" i="7"/>
  <c r="L74" i="7"/>
  <c r="M74" i="7"/>
  <c r="K81" i="7"/>
  <c r="C13" i="7"/>
  <c r="K18" i="7"/>
  <c r="E13" i="7"/>
  <c r="D13" i="7"/>
  <c r="C73" i="7"/>
  <c r="E73" i="7"/>
  <c r="D73" i="7"/>
  <c r="K13" i="7" l="1"/>
  <c r="K73" i="7"/>
  <c r="L73" i="7"/>
  <c r="M73" i="7"/>
  <c r="L13" i="7"/>
  <c r="F5" i="10"/>
  <c r="F61" i="7"/>
  <c r="M61" i="7" s="1"/>
  <c r="D87" i="10" l="1"/>
  <c r="D85" i="10"/>
  <c r="B82" i="10"/>
  <c r="B81" i="10"/>
  <c r="D68" i="9"/>
  <c r="D66" i="9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C32" i="7" l="1"/>
  <c r="E32" i="7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1" i="10"/>
  <c r="D54" i="10"/>
  <c r="D60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2" i="10"/>
  <c r="D29" i="9"/>
  <c r="E61" i="10"/>
  <c r="E60" i="10"/>
  <c r="E63" i="10"/>
  <c r="D7" i="15"/>
  <c r="D23" i="15" s="1"/>
  <c r="H36" i="7" l="1"/>
  <c r="M36" i="7"/>
  <c r="D50" i="10"/>
  <c r="D31" i="10"/>
  <c r="E82" i="10"/>
  <c r="E81" i="10"/>
  <c r="E75" i="10"/>
  <c r="E74" i="10"/>
  <c r="D31" i="9" l="1"/>
  <c r="D33" i="10" l="1"/>
  <c r="E71" i="10"/>
  <c r="E32" i="10" l="1"/>
  <c r="D62" i="10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80" i="10" l="1"/>
  <c r="C25" i="10" s="1"/>
  <c r="E79" i="10"/>
  <c r="E73" i="10"/>
  <c r="E72" i="10"/>
  <c r="E28" i="10"/>
  <c r="E27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30" i="10"/>
  <c r="C31" i="7"/>
  <c r="C30" i="7" s="1"/>
  <c r="C88" i="7" s="1"/>
  <c r="F30" i="7" l="1"/>
  <c r="D24" i="9"/>
  <c r="E24" i="9" s="1"/>
  <c r="D31" i="7"/>
  <c r="K31" i="7" s="1"/>
  <c r="E30" i="10"/>
  <c r="D26" i="10"/>
  <c r="E31" i="7"/>
  <c r="L31" i="7" l="1"/>
  <c r="M31" i="7"/>
  <c r="F88" i="7"/>
  <c r="H86" i="7" s="1"/>
  <c r="D64" i="9"/>
  <c r="E64" i="9" s="1"/>
  <c r="D25" i="10"/>
  <c r="E26" i="10"/>
  <c r="E30" i="7"/>
  <c r="D30" i="7"/>
  <c r="K30" i="7" s="1"/>
  <c r="L30" i="7" l="1"/>
  <c r="M30" i="7"/>
  <c r="D88" i="7"/>
  <c r="K88" i="7" s="1"/>
  <c r="E88" i="7"/>
  <c r="E25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<sst xmlns="http://schemas.openxmlformats.org/spreadsheetml/2006/main" count="502" uniqueCount="292">
  <si>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</si>
  <si>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</si>
  <si>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</si>
  <si>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</si>
  <si>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</si>
  <si>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</si>
  <si>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</si>
  <si>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</si>
  <si>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</si>
  <si>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</si>
  <si>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</si>
  <si>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</si>
  <si>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</si>
  <si>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</si>
  <si>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</si>
  <si>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</si>
  <si>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</si>
  <si>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</si>
  <si>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</si>
  <si>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</si>
  <si>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</si>
  <si>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</si>
  <si>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</si>
  <si>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</si>
  <si>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</si>
  <si>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</si>
  <si>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</si>
  <si>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</si>
  <si>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</si>
  <si>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</si>
  <si>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</si>
  <si>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</si>
  <si>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</si>
  <si>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</si>
  <si>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</si>
  <si>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</si>
  <si>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</si>
  <si>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</si>
  <si>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</si>
  <si>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</si>
  <si>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</si>
  <si>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</si>
  <si>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</si>
  <si>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</si>
  <si>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</si>
  <si>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</si>
  <si>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</si>
  <si>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</si>
  <si>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</si>
  <si>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</si>
  <si>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</si>
  <si>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</si>
  <si>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</si>
  <si>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</si>
  <si>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</si>
  <si>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</si>
  <si>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</si>
  <si>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</si>
  <si>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</si>
  <si>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</si>
  <si>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</si>
  <si>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</si>
  <si>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</si>
  <si>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</si>
  <si>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</si>
  <si>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</si>
  <si>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</si>
  <si>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</si>
  <si>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</si>
  <si>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</si>
  <si>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</si>
  <si>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</si>
  <si>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</si>
  <si>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</si>
  <si>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</si>
  <si>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</si>
  <si>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</si>
  <si>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</si>
  <si>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</si>
  <si>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</si>
  <si>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</si>
  <si>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</si>
  <si>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</si>
  <si>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</si>
  <si>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</si>
  <si>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</si>
  <si>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</si>
  <si>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</si>
  <si>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</si>
  <si>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</si>
  <si>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</si>
  <si>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</si>
  <si>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</si>
  <si>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</si>
  <si>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</si>
  <si>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</si>
  <si>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</si>
  <si>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</si>
  <si>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</si>
  <si>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</si>
  <si>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</si>
  <si>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</si>
  <si>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</si>
  <si>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</si>
  <si>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</si>
  <si>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</si>
  <si>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</si>
  <si>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</si>
  <si>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</si>
  <si>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</si>
  <si>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</si>
  <si>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</si>
  <si>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</si>
  <si>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</si>
  <si>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</si>
  <si>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</si>
  <si>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</si>
  <si>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</si>
  <si>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</si>
  <si>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</si>
  <si>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</si>
  <si>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</si>
  <si>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</si>
  <si>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</si>
  <si>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</si>
  <si>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</si>
  <si>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</si>
  <si>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</si>
  <si>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</si>
  <si>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</si>
  <si>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</si>
  <si>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</si>
  <si>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</si>
  <si>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</si>
  <si>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</si>
  <si>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</si>
  <si>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</si>
  <si>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</si>
  <si>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</si>
  <si>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</si>
  <si>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</si>
  <si>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</si>
  <si>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</si>
  <si>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</si>
  <si>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</si>
  <si>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</si>
  <si>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</si>
  <si>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</si>
  <si>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</si>
  <si>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</si>
  <si>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</si>
  <si>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</si>
  <si>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</si>
  <si>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</si>
  <si>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</si>
  <si>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</si>
  <si>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</si>
  <si>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</si>
  <si>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</si>
  <si>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</si>
  <si>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</si>
  <si>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</si>
  <si>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</si>
  <si>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</si>
  <si>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</si>
  <si>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</si>
  <si>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</si>
  <si>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</si>
  <si>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</si>
  <si>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</si>
  <si>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</si>
  <si>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</si>
  <si>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</si>
  <si>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</si>
  <si>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</si>
  <si>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</si>
  <si>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</si>
  <si>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</si>
  <si>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</si>
  <si>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</si>
  <si>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</si>
  <si>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</si>
  <si>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</si>
  <si>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</si>
  <si>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</si>
  <si>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</si>
  <si>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</si>
  <si>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</si>
  <si>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</si>
  <si>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</si>
  <si>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</si>
  <si>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</si>
  <si>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</si>
  <si>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</si>
  <si>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</si>
  <si>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</si>
  <si>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</si>
  <si>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</si>
  <si>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</si>
  <si>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</si>
  <si>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</si>
  <si>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</si>
  <si>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</si>
  <si>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</si>
  <si>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</si>
  <si>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</si>
  <si>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</si>
  <si>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</si>
  <si>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</si>
  <si>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</si>
  <si>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</si>
  <si>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</si>
  <si>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</si>
  <si>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</si>
  <si>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</si>
  <si>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</si>
  <si>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</si>
  <si>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</si>
  <si>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</si>
  <si>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</si>
  <si>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</si>
  <si>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</si>
  <si>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</si>
  <si>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</si>
  <si>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</si>
  <si>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</si>
  <si>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</si>
  <si>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</si>
  <si>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</si>
  <si>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</si>
  <si>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</si>
  <si>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</si>
  <si>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</si>
  <si>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</si>
  <si>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</si>
  <si>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</si>
  <si>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</si>
  <si>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</si>
  <si>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</si>
  <si>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</si>
  <si>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</si>
  <si>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</si>
  <si>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</si>
  <si>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</si>
  <si>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</si>
  <si>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</si>
  <si>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</si>
  <si>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</si>
  <si>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</si>
  <si>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</si>
  <si>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</si>
  <si>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</si>
  <si>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</si>
  <si>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</si>
  <si>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</si>
  <si>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</si>
  <si>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</si>
  <si>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</si>
  <si>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</si>
  <si>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</si>
  <si>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</si>
  <si>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</si>
  <si>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</si>
  <si>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</si>
  <si>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</si>
  <si>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</si>
  <si>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</si>
  <si>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</si>
  <si>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</si>
  <si>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</si>
  <si>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</si>
  <si>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</si>
  <si>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</si>
  <si>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</si>
  <si>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</si>
  <si>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</si>
  <si>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</si>
  <si>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</si>
  <si>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</si>
  <si>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</si>
  <si>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</si>
  <si>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</si>
  <si>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</si>
  <si>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</si>
  <si>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</si>
  <si>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</si>
  <si>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147 մսուր-մանկապարտեզ» ՀՈԱԿ-ի </t>
  </si>
  <si>
    <t>Ա. Մկրտչյան</t>
  </si>
  <si>
    <t>ՏՆՕՐԵՆԻ ՊԱՐՏԱԿԱՆՈՒԹՅՈՒՆՆԵՐԸ ԿԱՏԱՐՈՂ՝                                             Ա. Գյուլամիրյան</t>
  </si>
  <si>
    <t>Գույքագրման և վերագնահատման գծով</t>
  </si>
  <si>
    <t>Ա. Գյուլամիրյան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</si>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</sst>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4" fontId="44" fillId="0" borderId="14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horizontal="center" vertical="center" wrapText="1"/>
      <protection locked="0"/>
    </xf>
    <xf numFmtId="167" fontId="67" fillId="0" borderId="10" xfId="20" applyNumberFormat="1" applyFont="1" applyBorder="1" applyAlignment="1">
      <alignment horizontal="center" vertical="center" wrapText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MzRaMCMGCSqGSIb3DQEJBDEWBBTHw7/0ajVPtaxoswrneZ0yhGSuMjArBgsqhkiG9w0BCRACDDEcMBowGDAWBBRE5xMFRVajmd/v2Zzf5CvSbEm8HjANBgkqhkiG9w0BAQEFAASCAQB6/jNBoJncxT/Qs1mXoMcmqVgjIMRmg4qloFSpwX6Ld5sJkOM/0Av4PMqAI+5TmlIQp4geAECJgiVHmfbHhBys+oGMMYr1lvVlpfM5JkQKXv3rA7Bfxco6HHFfP+BVJLBZirHTAATGO2d/AgpXvxYR0f2OYfVHnQKOECCv2YKKuXmPzIKQln/mvncNRquV1ld+p7PoQI6Dc66YIdS19sdP53uh0RSzmww9qjs2e4w3bSukxz1chU4hII8u7IgXjTh4NV1ECv54P1TpLNgZ1ra1DusEHvcF1t9U/vrlhpkTnaF9XRTy4ptImAlIJ1kum3tvS+HXIsWMgwYTD4Bfn0b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MzBaMCMGCSqGSIb3DQEJBDEWBBQATEz0YE37rHHBtg0W16YvlWERKDArBgsqhkiG9w0BCRACDDEcMBowGDAWBBRE5xMFRVajmd/v2Zzf5CvSbEm8HjANBgkqhkiG9w0BAQEFAASCAQB1wDP7p49yqgysQ/Ut2WBzjUcqpVzNn7kmtMmRP63Vjvq8HPxpoiZP9HHM4imcp44OnCxGfemrZfp/qjQpw6+/9xFWQY6BgdGzhJbkJpxuxAioEZyhOfzB0SzrdlOhoZyrmC8Je4mu3OCD/qLLAfMAWd7MhJM6cV1UILFzjSbzRoJvoWguP9JewasDdPTD4fVhHRIzH7uJb6aOiAh/7vTTwkCwSzRbi7A2WpQSevEZokzEeAW6X73pPthxaYvDJ8A7XsxhzOdgaPpdMUEiU2fPkCKLPO8mgTLuqsTUQ2HkEGbs6nnVyYQGd2SKsRmE7+FgJscdJrtvDKcTybeq2V2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7DDE334-EB3A-7CF1-7BD8-9ED063FC54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D6F3AC2-81F2-6AD1-62C5-4F487C09A4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8" zoomScaleSheetLayoutView="100" workbookViewId="0">
      <selection activeCell="C78" sqref="C78"/>
    </sheetView>
  </sheetViews>
  <sheetFormatPr defaultColWidth="9.140625" defaultRowHeight="17.25"/>
  <cols>
    <col min="1" max="1" width="5.42578125" style="5" customWidth="1"/>
    <col min="2" max="2" width="43.42578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187"/>
      <c r="D1" s="187" t="s">
        <v>187</v>
      </c>
      <c r="E1" s="14">
        <v>281</v>
      </c>
      <c r="F1" s="187"/>
    </row>
    <row r="2" spans="1:10">
      <c r="C2" s="187"/>
      <c r="D2" s="436" t="s">
        <v>39</v>
      </c>
      <c r="E2" s="436"/>
      <c r="F2" s="187"/>
    </row>
    <row r="3" spans="1:10">
      <c r="C3" s="187"/>
      <c r="D3" s="437" t="s">
        <v>214</v>
      </c>
      <c r="E3" s="437"/>
      <c r="F3" s="187"/>
    </row>
    <row r="4" spans="1:10" s="14" customFormat="1" ht="24.75" customHeight="1">
      <c r="B4" s="196"/>
      <c r="C4" s="196"/>
      <c r="D4" s="436" t="s">
        <v>273</v>
      </c>
      <c r="E4" s="436"/>
    </row>
    <row r="5" spans="1:10" s="14" customFormat="1" ht="20.25" customHeight="1">
      <c r="B5" s="196"/>
      <c r="C5" s="436" t="s">
        <v>215</v>
      </c>
      <c r="D5" s="436"/>
      <c r="E5" s="436"/>
    </row>
    <row r="6" spans="1:10" ht="20.25">
      <c r="A6" s="439" t="s">
        <v>40</v>
      </c>
      <c r="B6" s="439"/>
      <c r="C6" s="439"/>
      <c r="D6" s="439"/>
      <c r="E6" s="439"/>
      <c r="F6" s="15"/>
    </row>
    <row r="7" spans="1:10" ht="20.45" customHeight="1">
      <c r="A7" s="440" t="s">
        <v>286</v>
      </c>
      <c r="B7" s="440"/>
      <c r="C7" s="440"/>
      <c r="D7" s="440"/>
      <c r="E7" s="440"/>
      <c r="F7" s="22" t="s">
        <v>203</v>
      </c>
    </row>
    <row r="8" spans="1:10" ht="18.75" customHeight="1">
      <c r="A8" s="441" t="s">
        <v>274</v>
      </c>
      <c r="B8" s="441"/>
      <c r="C8" s="441"/>
      <c r="D8" s="441"/>
      <c r="E8" s="441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426">
        <v>50474.7</v>
      </c>
      <c r="E11" s="189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 hidden="1">
      <c r="A15" s="39">
        <f>+A12+1</f>
        <v>3</v>
      </c>
      <c r="B15" s="7" t="s">
        <v>227</v>
      </c>
      <c r="C15" s="7"/>
      <c r="D15" s="310">
        <f>SUM(D16:D17)</f>
        <v>0</v>
      </c>
      <c r="E15" s="185"/>
      <c r="F15" s="209"/>
    </row>
    <row r="16" spans="1:10" s="330" customFormat="1" hidden="1">
      <c r="A16" s="326">
        <f>+A15+0.1</f>
        <v>3.1</v>
      </c>
      <c r="B16" s="327" t="s">
        <v>228</v>
      </c>
      <c r="C16" s="327"/>
      <c r="D16" s="328"/>
      <c r="E16" s="329"/>
    </row>
    <row r="17" spans="1:6" s="330" customFormat="1" hidden="1">
      <c r="A17" s="326">
        <f>+A16+0.1</f>
        <v>3.2</v>
      </c>
      <c r="B17" s="327" t="s">
        <v>229</v>
      </c>
      <c r="C17" s="327"/>
      <c r="D17" s="328"/>
      <c r="E17" s="329"/>
    </row>
    <row r="18" spans="1:6">
      <c r="A18" s="39">
        <v>2</v>
      </c>
      <c r="B18" s="7" t="s">
        <v>230</v>
      </c>
      <c r="C18" s="7"/>
      <c r="D18" s="310">
        <f>+'Komunal '!N20</f>
        <v>1.4</v>
      </c>
      <c r="E18" s="185"/>
    </row>
    <row r="19" spans="1:6" hidden="1">
      <c r="A19" s="39">
        <f>+A18+1</f>
        <v>3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4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5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6</v>
      </c>
      <c r="B22" s="305" t="s">
        <v>9</v>
      </c>
      <c r="C22" s="306"/>
      <c r="D22" s="202"/>
      <c r="E22" s="204"/>
    </row>
    <row r="23" spans="1:6" hidden="1">
      <c r="A23" s="39">
        <f t="shared" si="0"/>
        <v>7</v>
      </c>
      <c r="B23" s="7" t="s">
        <v>69</v>
      </c>
      <c r="C23" s="192"/>
      <c r="D23" s="185"/>
      <c r="E23" s="189"/>
    </row>
    <row r="24" spans="1:6">
      <c r="A24" s="39">
        <v>3</v>
      </c>
      <c r="B24" s="7" t="s">
        <v>120</v>
      </c>
      <c r="C24" s="192"/>
      <c r="D24" s="310">
        <f>SUM(D25:D26)</f>
        <v>3352.8</v>
      </c>
      <c r="E24" s="189"/>
    </row>
    <row r="25" spans="1:6" s="330" customFormat="1">
      <c r="A25" s="326">
        <f>+A24+0.1</f>
        <v>3.1</v>
      </c>
      <c r="B25" s="327" t="s">
        <v>70</v>
      </c>
      <c r="C25" s="327"/>
      <c r="D25" s="331">
        <f>+D68</f>
        <v>3352.8</v>
      </c>
      <c r="E25" s="329"/>
    </row>
    <row r="26" spans="1:6" s="330" customFormat="1" hidden="1">
      <c r="A26" s="326">
        <f>+A25+0.1</f>
        <v>3.2</v>
      </c>
      <c r="B26" s="327" t="s">
        <v>71</v>
      </c>
      <c r="C26" s="327"/>
      <c r="D26" s="328"/>
      <c r="E26" s="329"/>
      <c r="F26" s="330" t="s">
        <v>194</v>
      </c>
    </row>
    <row r="27" spans="1:6" hidden="1">
      <c r="A27" s="39">
        <f>+A24+1</f>
        <v>4</v>
      </c>
      <c r="B27" s="7" t="s">
        <v>10</v>
      </c>
      <c r="C27" s="192"/>
      <c r="D27" s="185"/>
      <c r="E27" s="189"/>
    </row>
    <row r="28" spans="1:6" hidden="1">
      <c r="A28" s="39">
        <f>+A27+1</f>
        <v>5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53828.9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291</v>
      </c>
      <c r="C32" s="192"/>
      <c r="D32" s="310">
        <f>+Ashkhatavardz!M9</f>
        <v>46476</v>
      </c>
      <c r="E32" s="189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 hidden="1">
      <c r="A35" s="39">
        <f>+A32+1</f>
        <v>2</v>
      </c>
      <c r="B35" s="7" t="s">
        <v>14</v>
      </c>
      <c r="C35" s="192"/>
      <c r="D35" s="312">
        <f>+L36-'Dramakan hosqer'!F86</f>
        <v>0</v>
      </c>
      <c r="E35" s="189"/>
      <c r="G35" s="194"/>
      <c r="H35" s="194" t="s">
        <v>185</v>
      </c>
      <c r="I35" s="194">
        <v>500</v>
      </c>
      <c r="J35" s="194">
        <v>252</v>
      </c>
      <c r="K35" s="194" t="s">
        <v>186</v>
      </c>
      <c r="L35" s="194">
        <f>+ROUND(G35*I35*J35/1000,1)</f>
        <v>0</v>
      </c>
      <c r="M35" s="30"/>
      <c r="N35" s="5" t="s">
        <v>278</v>
      </c>
    </row>
    <row r="36" spans="1:14" hidden="1">
      <c r="A36" s="39">
        <f>+A35+1</f>
        <v>3</v>
      </c>
      <c r="B36" s="7" t="s">
        <v>13</v>
      </c>
      <c r="C36" s="192"/>
      <c r="D36" s="310">
        <f>+'Komunal '!F27</f>
        <v>0</v>
      </c>
      <c r="E36" s="189"/>
      <c r="F36" s="189">
        <f>+D36-'Komunal '!F27</f>
        <v>0</v>
      </c>
      <c r="L36" s="5">
        <f>+L35*0.8</f>
        <v>0</v>
      </c>
    </row>
    <row r="37" spans="1:14">
      <c r="A37" s="39">
        <v>2</v>
      </c>
      <c r="B37" s="7" t="s">
        <v>12</v>
      </c>
      <c r="C37" s="192"/>
      <c r="D37" s="310">
        <f>+'Komunal '!J27</f>
        <v>307.5</v>
      </c>
      <c r="E37" s="189"/>
      <c r="F37" s="189">
        <f>+D37-'Komunal '!J27</f>
        <v>0</v>
      </c>
    </row>
    <row r="38" spans="1:14">
      <c r="A38" s="39">
        <f t="shared" ref="A38:A40" si="1">+A37+1</f>
        <v>3</v>
      </c>
      <c r="B38" s="7" t="s">
        <v>15</v>
      </c>
      <c r="C38" s="192"/>
      <c r="D38" s="310">
        <f>+'Komunal '!O27</f>
        <v>53.4</v>
      </c>
      <c r="E38" s="189"/>
      <c r="F38" s="189">
        <f>+D38-'Komunal '!O27</f>
        <v>0</v>
      </c>
    </row>
    <row r="39" spans="1:14">
      <c r="A39" s="39">
        <f t="shared" si="1"/>
        <v>4</v>
      </c>
      <c r="B39" s="7" t="s">
        <v>16</v>
      </c>
      <c r="C39" s="192"/>
      <c r="D39" s="185">
        <v>116.4</v>
      </c>
      <c r="E39" s="189"/>
    </row>
    <row r="40" spans="1:14" hidden="1">
      <c r="A40" s="39">
        <f t="shared" si="1"/>
        <v>5</v>
      </c>
      <c r="B40" s="7" t="s">
        <v>17</v>
      </c>
      <c r="C40" s="192"/>
      <c r="D40" s="185"/>
      <c r="E40" s="189"/>
    </row>
    <row r="41" spans="1:14">
      <c r="A41" s="39">
        <v>5</v>
      </c>
      <c r="B41" s="7" t="s">
        <v>18</v>
      </c>
      <c r="C41" s="192"/>
      <c r="D41" s="310">
        <f>SUM(D42:D44)</f>
        <v>57.6</v>
      </c>
      <c r="E41" s="189"/>
    </row>
    <row r="42" spans="1:14" s="330" customFormat="1" ht="15.75" customHeight="1">
      <c r="A42" s="326">
        <f>+A41+0.1</f>
        <v>5.0999999999999996</v>
      </c>
      <c r="B42" s="327" t="s">
        <v>19</v>
      </c>
      <c r="C42" s="327"/>
      <c r="D42" s="328">
        <v>57.6</v>
      </c>
      <c r="E42" s="329"/>
    </row>
    <row r="43" spans="1:14" s="330" customFormat="1" ht="15.75" hidden="1" customHeight="1">
      <c r="A43" s="326">
        <f>+A42+0.1</f>
        <v>5.1999999999999993</v>
      </c>
      <c r="B43" s="327" t="s">
        <v>20</v>
      </c>
      <c r="C43" s="327"/>
      <c r="D43" s="328"/>
      <c r="E43" s="329"/>
    </row>
    <row r="44" spans="1:14" s="330" customFormat="1" ht="15.75" hidden="1" customHeight="1">
      <c r="A44" s="326">
        <f>+A43+0.1</f>
        <v>5.2999999999999989</v>
      </c>
      <c r="B44" s="327" t="s">
        <v>21</v>
      </c>
      <c r="C44" s="327"/>
      <c r="D44" s="328"/>
      <c r="E44" s="329"/>
    </row>
    <row r="45" spans="1:14" hidden="1">
      <c r="A45" s="39">
        <f>+A41+1</f>
        <v>6</v>
      </c>
      <c r="B45" s="7" t="s">
        <v>22</v>
      </c>
      <c r="C45" s="192"/>
      <c r="D45" s="185"/>
      <c r="E45" s="189"/>
      <c r="F45" s="5" t="s">
        <v>245</v>
      </c>
      <c r="I45" s="195"/>
      <c r="J45" s="274"/>
      <c r="K45" s="274"/>
    </row>
    <row r="46" spans="1:14" hidden="1">
      <c r="A46" s="39">
        <v>6</v>
      </c>
      <c r="B46" s="7" t="s">
        <v>28</v>
      </c>
      <c r="C46" s="192"/>
      <c r="D46" s="310">
        <f>+J46</f>
        <v>0</v>
      </c>
      <c r="E46" s="189"/>
      <c r="F46" s="193"/>
      <c r="G46" s="193" t="s">
        <v>185</v>
      </c>
      <c r="H46" s="193">
        <v>147</v>
      </c>
      <c r="I46" s="193" t="s">
        <v>186</v>
      </c>
      <c r="J46" s="193">
        <f>+F46*H46</f>
        <v>0</v>
      </c>
      <c r="K46" s="309"/>
      <c r="L46" s="309"/>
      <c r="M46" s="309"/>
      <c r="N46" s="309"/>
    </row>
    <row r="47" spans="1:14" hidden="1">
      <c r="A47" s="39">
        <f t="shared" ref="A47:A66" si="2">+A46+1</f>
        <v>7</v>
      </c>
      <c r="B47" s="7" t="s">
        <v>23</v>
      </c>
      <c r="C47" s="192"/>
      <c r="D47" s="310">
        <f>+J47</f>
        <v>0</v>
      </c>
      <c r="E47" s="189"/>
      <c r="F47" s="193">
        <f>+$F$46</f>
        <v>0</v>
      </c>
      <c r="G47" s="193" t="s">
        <v>185</v>
      </c>
      <c r="H47" s="275">
        <v>27.9</v>
      </c>
      <c r="I47" s="193" t="s">
        <v>186</v>
      </c>
      <c r="J47" s="193">
        <f>+F47*H47</f>
        <v>0</v>
      </c>
      <c r="K47" s="309"/>
      <c r="L47" s="309"/>
      <c r="M47" s="309"/>
      <c r="N47" s="309"/>
    </row>
    <row r="48" spans="1:14" hidden="1">
      <c r="A48" s="39">
        <f t="shared" si="2"/>
        <v>8</v>
      </c>
      <c r="B48" s="7" t="s">
        <v>72</v>
      </c>
      <c r="C48" s="192"/>
      <c r="D48" s="185"/>
      <c r="E48" s="189"/>
      <c r="F48" s="434">
        <f t="shared" ref="F48:F50" si="3">+$F$46</f>
        <v>0</v>
      </c>
      <c r="G48" s="434" t="s">
        <v>185</v>
      </c>
      <c r="H48" s="432" t="s">
        <v>246</v>
      </c>
      <c r="I48" s="434" t="s">
        <v>186</v>
      </c>
      <c r="J48" s="434">
        <f>0*80+0*110+0*250</f>
        <v>0</v>
      </c>
      <c r="K48" s="428" t="s">
        <v>247</v>
      </c>
      <c r="L48" s="309"/>
      <c r="M48" s="309"/>
      <c r="N48" s="309"/>
    </row>
    <row r="49" spans="1:14" hidden="1">
      <c r="A49" s="39">
        <f t="shared" si="2"/>
        <v>9</v>
      </c>
      <c r="B49" s="7" t="s">
        <v>46</v>
      </c>
      <c r="C49" s="192"/>
      <c r="D49" s="185"/>
      <c r="E49" s="189"/>
      <c r="F49" s="435"/>
      <c r="G49" s="435"/>
      <c r="H49" s="433"/>
      <c r="I49" s="435"/>
      <c r="J49" s="435"/>
      <c r="K49" s="428"/>
      <c r="L49" s="309"/>
      <c r="M49" s="309"/>
      <c r="N49" s="309"/>
    </row>
    <row r="50" spans="1:14" hidden="1">
      <c r="A50" s="39">
        <f t="shared" si="2"/>
        <v>10</v>
      </c>
      <c r="B50" s="7" t="s">
        <v>117</v>
      </c>
      <c r="C50" s="192"/>
      <c r="D50" s="185"/>
      <c r="E50" s="189"/>
      <c r="F50" s="429">
        <f t="shared" si="3"/>
        <v>0</v>
      </c>
      <c r="G50" s="429" t="s">
        <v>185</v>
      </c>
      <c r="H50" s="430">
        <v>38.700000000000003</v>
      </c>
      <c r="I50" s="429" t="s">
        <v>186</v>
      </c>
      <c r="J50" s="429">
        <f>+F50*H50</f>
        <v>0</v>
      </c>
      <c r="K50" s="431"/>
      <c r="L50" s="309"/>
      <c r="M50" s="309"/>
      <c r="N50" s="309"/>
    </row>
    <row r="51" spans="1:14" hidden="1">
      <c r="A51" s="39">
        <f t="shared" si="2"/>
        <v>11</v>
      </c>
      <c r="B51" s="7" t="s">
        <v>118</v>
      </c>
      <c r="C51" s="192"/>
      <c r="D51" s="185"/>
      <c r="E51" s="189"/>
      <c r="F51" s="429"/>
      <c r="G51" s="429"/>
      <c r="H51" s="430"/>
      <c r="I51" s="429"/>
      <c r="J51" s="429"/>
      <c r="K51" s="431"/>
      <c r="L51" s="309"/>
      <c r="M51" s="309"/>
      <c r="N51" s="309"/>
    </row>
    <row r="52" spans="1:14" hidden="1">
      <c r="A52" s="39">
        <f t="shared" si="2"/>
        <v>12</v>
      </c>
      <c r="B52" s="7" t="s">
        <v>24</v>
      </c>
      <c r="C52" s="192"/>
      <c r="D52" s="185"/>
      <c r="E52" s="189"/>
    </row>
    <row r="53" spans="1:14" hidden="1">
      <c r="A53" s="39">
        <f t="shared" si="2"/>
        <v>13</v>
      </c>
      <c r="B53" s="7" t="s">
        <v>25</v>
      </c>
      <c r="C53" s="192"/>
      <c r="D53" s="185"/>
      <c r="E53" s="189"/>
    </row>
    <row r="54" spans="1:14" hidden="1">
      <c r="A54" s="39">
        <f t="shared" si="2"/>
        <v>14</v>
      </c>
      <c r="B54" s="7" t="s">
        <v>64</v>
      </c>
      <c r="C54" s="192"/>
      <c r="D54" s="185"/>
      <c r="E54" s="189"/>
    </row>
    <row r="55" spans="1:14" hidden="1">
      <c r="A55" s="39">
        <f t="shared" si="2"/>
        <v>15</v>
      </c>
      <c r="B55" s="7" t="s">
        <v>51</v>
      </c>
      <c r="C55" s="192"/>
      <c r="D55" s="310">
        <f>+D20</f>
        <v>0</v>
      </c>
      <c r="E55" s="189"/>
    </row>
    <row r="56" spans="1:14" hidden="1">
      <c r="A56" s="39">
        <f t="shared" si="2"/>
        <v>16</v>
      </c>
      <c r="B56" s="7" t="s">
        <v>43</v>
      </c>
      <c r="C56" s="192"/>
      <c r="D56" s="185"/>
      <c r="E56" s="189"/>
      <c r="F56" s="5">
        <v>300</v>
      </c>
    </row>
    <row r="57" spans="1:14" hidden="1">
      <c r="A57" s="39">
        <f t="shared" si="2"/>
        <v>17</v>
      </c>
      <c r="B57" s="7" t="s">
        <v>73</v>
      </c>
      <c r="C57" s="192"/>
      <c r="D57" s="185"/>
      <c r="E57" s="189"/>
    </row>
    <row r="58" spans="1:14">
      <c r="A58" s="39">
        <v>6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7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8</v>
      </c>
      <c r="B60" s="7" t="s">
        <v>119</v>
      </c>
      <c r="C60" s="192"/>
      <c r="D60" s="185"/>
      <c r="E60" s="189"/>
    </row>
    <row r="61" spans="1:14" hidden="1">
      <c r="A61" s="39">
        <f t="shared" si="2"/>
        <v>9</v>
      </c>
      <c r="B61" s="7" t="s">
        <v>45</v>
      </c>
      <c r="C61" s="192"/>
      <c r="D61" s="185"/>
      <c r="E61" s="189"/>
    </row>
    <row r="62" spans="1:14" hidden="1">
      <c r="A62" s="39">
        <f t="shared" si="2"/>
        <v>10</v>
      </c>
      <c r="B62" s="7" t="s">
        <v>61</v>
      </c>
      <c r="C62" s="192"/>
      <c r="D62" s="185"/>
      <c r="E62" s="189"/>
    </row>
    <row r="63" spans="1:14" hidden="1">
      <c r="A63" s="39">
        <f t="shared" si="2"/>
        <v>11</v>
      </c>
      <c r="B63" s="7" t="s">
        <v>264</v>
      </c>
      <c r="C63" s="192"/>
      <c r="D63" s="185"/>
      <c r="E63" s="189"/>
    </row>
    <row r="64" spans="1:14" hidden="1">
      <c r="A64" s="39">
        <f t="shared" si="2"/>
        <v>12</v>
      </c>
      <c r="B64" s="7"/>
      <c r="C64" s="192"/>
      <c r="D64" s="185"/>
      <c r="E64" s="189"/>
    </row>
    <row r="65" spans="1:7" hidden="1">
      <c r="A65" s="39">
        <f t="shared" si="2"/>
        <v>13</v>
      </c>
      <c r="B65" s="7" t="s">
        <v>220</v>
      </c>
      <c r="C65" s="192"/>
      <c r="D65" s="185"/>
      <c r="E65" s="189"/>
      <c r="F65" s="195" t="s">
        <v>243</v>
      </c>
    </row>
    <row r="66" spans="1:7" hidden="1">
      <c r="A66" s="39">
        <f t="shared" si="2"/>
        <v>14</v>
      </c>
      <c r="B66" s="7" t="s">
        <v>218</v>
      </c>
      <c r="C66" s="192"/>
      <c r="D66" s="185"/>
      <c r="E66" s="189"/>
      <c r="F66" s="22"/>
    </row>
    <row r="67" spans="1:7">
      <c r="A67" s="39">
        <v>8</v>
      </c>
      <c r="B67" s="7" t="s">
        <v>26</v>
      </c>
      <c r="C67" s="192"/>
      <c r="D67" s="185">
        <v>3352.8</v>
      </c>
      <c r="E67" s="189"/>
    </row>
    <row r="68" spans="1:7" s="330" customFormat="1">
      <c r="A68" s="326">
        <f>+A67+0.1</f>
        <v>8.1</v>
      </c>
      <c r="B68" s="327" t="s">
        <v>75</v>
      </c>
      <c r="C68" s="327"/>
      <c r="D68" s="328">
        <v>3352.8</v>
      </c>
      <c r="E68" s="329"/>
    </row>
    <row r="69" spans="1:7" hidden="1">
      <c r="A69" s="39">
        <f>+A67+1</f>
        <v>9</v>
      </c>
      <c r="B69" s="7" t="s">
        <v>76</v>
      </c>
      <c r="C69" s="192"/>
      <c r="D69" s="185"/>
      <c r="E69" s="189"/>
    </row>
    <row r="70" spans="1:7">
      <c r="A70" s="39">
        <v>9</v>
      </c>
      <c r="B70" s="7" t="s">
        <v>65</v>
      </c>
      <c r="C70" s="192"/>
      <c r="D70" s="185">
        <v>3350.2</v>
      </c>
      <c r="E70" s="189"/>
    </row>
    <row r="71" spans="1:7">
      <c r="A71" s="14"/>
      <c r="B71" s="61" t="s">
        <v>29</v>
      </c>
      <c r="C71" s="303"/>
      <c r="D71" s="311">
        <f>SUM(D32,D35:D41,D45:D67,D69:D70)</f>
        <v>53828.9</v>
      </c>
      <c r="E71" s="307"/>
      <c r="F71" s="438">
        <f>+D29-D71</f>
        <v>0</v>
      </c>
      <c r="G71" s="438"/>
    </row>
    <row r="72" spans="1:7">
      <c r="B72" s="33"/>
      <c r="C72" s="27"/>
    </row>
    <row r="73" spans="1:7" ht="26.45" hidden="1" customHeight="1">
      <c r="B73" s="168" t="s">
        <v>288</v>
      </c>
      <c r="C73" s="184"/>
      <c r="D73" s="182" t="s">
        <v>290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7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700000000000003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14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42578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282</v>
      </c>
      <c r="H1" s="33"/>
      <c r="I1" s="14"/>
      <c r="J1" s="14"/>
      <c r="K1" s="423" t="s">
        <v>197</v>
      </c>
      <c r="L1" s="423" t="s">
        <v>198</v>
      </c>
      <c r="M1" s="423" t="s">
        <v>199</v>
      </c>
    </row>
    <row r="2" spans="1:13" s="24" customFormat="1" ht="17.25">
      <c r="A2" s="197"/>
      <c r="B2" s="200"/>
      <c r="C2" s="199"/>
      <c r="D2" s="199"/>
      <c r="E2" s="445" t="s">
        <v>39</v>
      </c>
      <c r="F2" s="445"/>
      <c r="G2" s="445"/>
      <c r="H2" s="33"/>
      <c r="I2" s="14"/>
      <c r="J2" s="14"/>
    </row>
    <row r="3" spans="1:13" s="24" customFormat="1" ht="17.25">
      <c r="A3" s="197"/>
      <c r="B3" s="200"/>
      <c r="C3" s="199"/>
      <c r="D3" s="199"/>
      <c r="E3" s="445" t="s">
        <v>214</v>
      </c>
      <c r="F3" s="445"/>
      <c r="G3" s="445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40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40" t="str">
        <f>+'Ekamut-caxs'!A7</f>
        <v xml:space="preserve">«Երևանի հ․ 147 մսուր-մանկապարտեզ» ՀՈԱԿ-ի </v>
      </c>
      <c r="B7" s="440"/>
      <c r="C7" s="440"/>
      <c r="D7" s="440"/>
      <c r="E7" s="440"/>
      <c r="F7" s="440"/>
      <c r="G7" s="440"/>
      <c r="H7" s="34"/>
      <c r="I7" s="3"/>
      <c r="J7" s="3"/>
    </row>
    <row r="8" spans="1:13" s="5" customFormat="1" ht="18.75" customHeight="1">
      <c r="A8" s="441" t="s">
        <v>275</v>
      </c>
      <c r="B8" s="441"/>
      <c r="C8" s="441"/>
      <c r="D8" s="441"/>
      <c r="E8" s="441"/>
      <c r="F8" s="441"/>
      <c r="G8" s="441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1123.7999999999963</v>
      </c>
      <c r="I11" s="185">
        <f>+H11-J12</f>
        <v>1123.7999999999963</v>
      </c>
      <c r="J11" s="424" t="s">
        <v>285</v>
      </c>
      <c r="K11" s="423"/>
      <c r="L11" s="423"/>
      <c r="M11" s="423"/>
    </row>
    <row r="12" spans="1:13" s="24" customFormat="1" ht="35.25" thickBot="1">
      <c r="A12" s="339" t="s">
        <v>7</v>
      </c>
      <c r="B12" s="340" t="s">
        <v>31</v>
      </c>
      <c r="C12" s="352">
        <f>+F12</f>
        <v>1218.4999999999964</v>
      </c>
      <c r="D12" s="352">
        <f>+F12</f>
        <v>1218.4999999999964</v>
      </c>
      <c r="E12" s="352">
        <f>+F12</f>
        <v>1218.4999999999964</v>
      </c>
      <c r="F12" s="353">
        <f>+'Dramakani hamematakan'!D6</f>
        <v>1218.4999999999964</v>
      </c>
      <c r="G12" s="341"/>
      <c r="H12" s="443" t="s">
        <v>284</v>
      </c>
      <c r="I12" s="443"/>
      <c r="J12" s="111"/>
      <c r="K12" s="422" t="str">
        <f>IF((D12-C12)&lt;0, ("սխալ"),"")</f>
        <v/>
      </c>
      <c r="L12" s="422" t="str">
        <f t="shared" ref="L12" si="0">IF((E12-D12)&lt;0, ("սխալ"),"")</f>
        <v/>
      </c>
      <c r="M12" s="422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17862</v>
      </c>
      <c r="D13" s="353">
        <f t="shared" si="2"/>
        <v>22713.599999999999</v>
      </c>
      <c r="E13" s="353">
        <f t="shared" si="2"/>
        <v>35332.300000000003</v>
      </c>
      <c r="F13" s="353">
        <f>SUM(F14:F15,F18,F22:F29)</f>
        <v>50474.7</v>
      </c>
      <c r="G13" s="342"/>
      <c r="H13" s="33"/>
      <c r="I13" s="14"/>
      <c r="J13" s="14"/>
      <c r="K13" s="422" t="str">
        <f>IF((D13-C13)&lt;0, ("սխալ"),"")</f>
        <v/>
      </c>
      <c r="L13" s="422" t="str">
        <f t="shared" ref="L13:M13" si="3">IF((E13-D13)&lt;0, ("սխալ"),"")</f>
        <v/>
      </c>
      <c r="M13" s="422" t="str">
        <f t="shared" si="3"/>
        <v/>
      </c>
    </row>
    <row r="14" spans="1:13" s="24" customFormat="1" ht="18" customHeight="1">
      <c r="A14" s="315">
        <v>1</v>
      </c>
      <c r="B14" s="343" t="str">
        <f>+'Ekamut-caxs'!B11</f>
        <v>Սուբսիդիայից</v>
      </c>
      <c r="C14" s="361">
        <v>17862</v>
      </c>
      <c r="D14" s="361">
        <v>22713.599999999999</v>
      </c>
      <c r="E14" s="361">
        <v>35332.300000000003</v>
      </c>
      <c r="F14" s="354">
        <f>+'Ekamut-caxs'!D11</f>
        <v>50474.7</v>
      </c>
      <c r="G14" s="188"/>
      <c r="H14" s="113"/>
      <c r="I14" s="14"/>
      <c r="J14" s="14"/>
      <c r="K14" s="422" t="str">
        <f t="shared" ref="K14:K77" si="4">IF((D14-C14)&lt;0, ("սխալ"),"")</f>
        <v/>
      </c>
      <c r="L14" s="422" t="str">
        <f t="shared" ref="L14:L77" si="5">IF((E14-D14)&lt;0, ("սխալ"),"")</f>
        <v/>
      </c>
      <c r="M14" s="422" t="str">
        <f t="shared" ref="M14:M77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2" t="str">
        <f t="shared" si="4"/>
        <v/>
      </c>
      <c r="L15" s="422" t="str">
        <f t="shared" si="5"/>
        <v/>
      </c>
      <c r="M15" s="422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2" t="str">
        <f t="shared" si="4"/>
        <v/>
      </c>
      <c r="L16" s="422" t="str">
        <f t="shared" si="5"/>
        <v/>
      </c>
      <c r="M16" s="422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2" t="str">
        <f t="shared" si="4"/>
        <v/>
      </c>
      <c r="L17" s="422" t="str">
        <f t="shared" si="5"/>
        <v/>
      </c>
      <c r="M17" s="422" t="str">
        <f t="shared" si="6"/>
        <v/>
      </c>
    </row>
    <row r="18" spans="1:13" s="24" customFormat="1" ht="17.25" hidden="1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0</v>
      </c>
      <c r="D18" s="354">
        <f t="shared" ref="D18:E18" si="8">SUM(D19:D21)</f>
        <v>0</v>
      </c>
      <c r="E18" s="354">
        <f t="shared" si="8"/>
        <v>0</v>
      </c>
      <c r="F18" s="354">
        <f t="shared" ref="F18" si="9">SUM(F19:F21)</f>
        <v>0</v>
      </c>
      <c r="G18" s="188"/>
      <c r="H18" s="33"/>
      <c r="I18" s="14"/>
      <c r="J18" s="14"/>
      <c r="K18" s="422" t="str">
        <f t="shared" si="4"/>
        <v/>
      </c>
      <c r="L18" s="422" t="str">
        <f t="shared" si="5"/>
        <v/>
      </c>
      <c r="M18" s="422" t="str">
        <f t="shared" si="6"/>
        <v/>
      </c>
    </row>
    <row r="19" spans="1:13" s="325" customFormat="1" ht="27" hidden="1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/>
      <c r="D19" s="427"/>
      <c r="E19" s="427"/>
      <c r="F19" s="357">
        <f>+'Ekamut-caxs'!D16</f>
        <v>0</v>
      </c>
      <c r="G19" s="322"/>
      <c r="H19" s="323"/>
      <c r="I19" s="324"/>
      <c r="J19" s="324"/>
      <c r="K19" s="422" t="str">
        <f t="shared" si="4"/>
        <v/>
      </c>
      <c r="L19" s="422" t="str">
        <f t="shared" si="5"/>
        <v/>
      </c>
      <c r="M19" s="422" t="str">
        <f t="shared" si="6"/>
        <v/>
      </c>
    </row>
    <row r="20" spans="1:13" s="325" customFormat="1" ht="15" hidden="1">
      <c r="A20" s="359">
        <f>+A19+0.1</f>
        <v>3.2</v>
      </c>
      <c r="B20" s="356" t="str">
        <f>+'Ekamut-caxs'!B17</f>
        <v>զինծառայողների երեխաների գծով</v>
      </c>
      <c r="C20" s="320"/>
      <c r="D20" s="427"/>
      <c r="E20" s="427"/>
      <c r="F20" s="357">
        <f>+'Ekamut-caxs'!D17</f>
        <v>0</v>
      </c>
      <c r="G20" s="322"/>
      <c r="H20" s="323"/>
      <c r="I20" s="324"/>
      <c r="J20" s="324"/>
      <c r="K20" s="422" t="str">
        <f t="shared" si="4"/>
        <v/>
      </c>
      <c r="L20" s="422" t="str">
        <f t="shared" si="5"/>
        <v/>
      </c>
      <c r="M20" s="422" t="str">
        <f t="shared" si="6"/>
        <v/>
      </c>
    </row>
    <row r="21" spans="1:13" s="325" customFormat="1" ht="15" hidden="1">
      <c r="A21" s="359">
        <f>+A20+0.1</f>
        <v>3.3000000000000003</v>
      </c>
      <c r="B21" s="319" t="s">
        <v>265</v>
      </c>
      <c r="C21" s="427"/>
      <c r="D21" s="427"/>
      <c r="E21" s="427"/>
      <c r="F21" s="357">
        <f t="shared" ref="F21" si="10">+F74</f>
        <v>0</v>
      </c>
      <c r="G21" s="322"/>
      <c r="H21" s="323"/>
      <c r="I21" s="324"/>
      <c r="J21" s="324"/>
      <c r="K21" s="422" t="str">
        <f t="shared" si="4"/>
        <v/>
      </c>
      <c r="L21" s="422" t="str">
        <f t="shared" si="5"/>
        <v/>
      </c>
      <c r="M21" s="422" t="str">
        <f t="shared" si="6"/>
        <v/>
      </c>
    </row>
    <row r="22" spans="1:13" s="24" customFormat="1" ht="17.25" hidden="1">
      <c r="A22" s="358">
        <f>+A18+1</f>
        <v>4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2" t="str">
        <f t="shared" si="4"/>
        <v/>
      </c>
      <c r="L22" s="422" t="str">
        <f t="shared" si="5"/>
        <v/>
      </c>
      <c r="M22" s="422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2" t="str">
        <f t="shared" si="4"/>
        <v/>
      </c>
      <c r="L23" s="422" t="str">
        <f t="shared" si="5"/>
        <v/>
      </c>
      <c r="M23" s="422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2" t="str">
        <f t="shared" si="4"/>
        <v/>
      </c>
      <c r="L24" s="422" t="str">
        <f t="shared" si="5"/>
        <v/>
      </c>
      <c r="M24" s="422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2" t="str">
        <f t="shared" si="4"/>
        <v/>
      </c>
      <c r="L25" s="422" t="str">
        <f t="shared" si="5"/>
        <v/>
      </c>
      <c r="M25" s="422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2" t="str">
        <f t="shared" si="4"/>
        <v/>
      </c>
      <c r="L26" s="422" t="str">
        <f t="shared" si="5"/>
        <v/>
      </c>
      <c r="M26" s="422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2" t="str">
        <f t="shared" si="4"/>
        <v/>
      </c>
      <c r="L27" s="422" t="str">
        <f t="shared" si="5"/>
        <v/>
      </c>
      <c r="M27" s="422" t="str">
        <f t="shared" si="6"/>
        <v/>
      </c>
    </row>
    <row r="28" spans="1:13" s="24" customFormat="1" ht="17.25" hidden="1">
      <c r="A28" s="358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2" t="str">
        <f t="shared" si="4"/>
        <v/>
      </c>
      <c r="L28" s="422" t="str">
        <f t="shared" si="5"/>
        <v/>
      </c>
      <c r="M28" s="422" t="str">
        <f t="shared" si="6"/>
        <v/>
      </c>
    </row>
    <row r="29" spans="1:13" s="24" customFormat="1" ht="17.25" hidden="1">
      <c r="A29" s="358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2" t="str">
        <f t="shared" si="4"/>
        <v/>
      </c>
      <c r="L29" s="422" t="str">
        <f t="shared" si="5"/>
        <v/>
      </c>
      <c r="M29" s="422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C31+C73+C85</f>
        <v>9136.1</v>
      </c>
      <c r="D30" s="353">
        <f>D31+D73+D85</f>
        <v>23599.7</v>
      </c>
      <c r="E30" s="353">
        <f>E31+E73+E85</f>
        <v>35354.799999999996</v>
      </c>
      <c r="F30" s="353">
        <f>F31+F73+F85</f>
        <v>47219.1</v>
      </c>
      <c r="G30" s="342"/>
      <c r="H30" s="113"/>
      <c r="I30" s="14"/>
      <c r="J30" s="14"/>
      <c r="K30" s="422" t="str">
        <f t="shared" si="4"/>
        <v/>
      </c>
      <c r="L30" s="422" t="str">
        <f t="shared" si="5"/>
        <v/>
      </c>
      <c r="M30" s="422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9136.1</v>
      </c>
      <c r="D31" s="353">
        <f>SUM(D32,D35:D41,D45:D67,D71:D72)</f>
        <v>23599.7</v>
      </c>
      <c r="E31" s="353">
        <f>SUM(E32,E35:E41,E45:E67,E71:E72)</f>
        <v>35354.799999999996</v>
      </c>
      <c r="F31" s="353">
        <f>SUM(F32,F35:F41,F45:F67,F71:F72)</f>
        <v>47219.1</v>
      </c>
      <c r="G31" s="342"/>
      <c r="H31" s="33"/>
      <c r="I31" s="14"/>
      <c r="J31" s="14"/>
      <c r="K31" s="422" t="str">
        <f t="shared" si="4"/>
        <v/>
      </c>
      <c r="L31" s="422" t="str">
        <f t="shared" si="5"/>
        <v/>
      </c>
      <c r="M31" s="422" t="str">
        <f t="shared" si="6"/>
        <v/>
      </c>
    </row>
    <row r="32" spans="1:13" s="24" customFormat="1" ht="18" customHeight="1">
      <c r="A32" s="315">
        <v>1</v>
      </c>
      <c r="B32" s="343" t="str">
        <f>+'Ekamut-caxs'!B32</f>
        <v>Աշխատավարձի գծով</v>
      </c>
      <c r="C32" s="361">
        <f>+F32/12*2.3</f>
        <v>8907.9</v>
      </c>
      <c r="D32" s="361">
        <f>+F32/12*6</f>
        <v>23238</v>
      </c>
      <c r="E32" s="361">
        <f>+F32/12*9</f>
        <v>34857</v>
      </c>
      <c r="F32" s="354">
        <f>+'Ekamut-caxs'!D32</f>
        <v>46476</v>
      </c>
      <c r="G32" s="188"/>
      <c r="H32" s="113"/>
      <c r="I32" s="14"/>
      <c r="J32" s="14"/>
      <c r="K32" s="422" t="str">
        <f t="shared" si="4"/>
        <v/>
      </c>
      <c r="L32" s="422" t="str">
        <f t="shared" si="5"/>
        <v/>
      </c>
      <c r="M32" s="422" t="str">
        <f t="shared" si="6"/>
        <v/>
      </c>
    </row>
    <row r="33" spans="1:13" s="325" customFormat="1" ht="15" hidden="1">
      <c r="A33" s="359">
        <f>+A32+0.1</f>
        <v>1.1000000000000001</v>
      </c>
      <c r="B33" s="356" t="str">
        <f>+'Ekamut-caxs'!B33</f>
        <v>վճարովի ծառայության գծով</v>
      </c>
      <c r="C33" s="320"/>
      <c r="D33" s="320"/>
      <c r="E33" s="320"/>
      <c r="F33" s="357">
        <f>+'Ekamut-caxs'!D33</f>
        <v>0</v>
      </c>
      <c r="G33" s="322"/>
      <c r="H33" s="323"/>
      <c r="I33" s="324"/>
      <c r="J33" s="324"/>
      <c r="K33" s="422" t="str">
        <f t="shared" si="4"/>
        <v/>
      </c>
      <c r="L33" s="422" t="str">
        <f t="shared" si="5"/>
        <v/>
      </c>
      <c r="M33" s="422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2" t="str">
        <f t="shared" si="4"/>
        <v/>
      </c>
      <c r="L34" s="422" t="str">
        <f t="shared" si="5"/>
        <v/>
      </c>
      <c r="M34" s="422" t="str">
        <f t="shared" si="6"/>
        <v/>
      </c>
    </row>
    <row r="35" spans="1:13" s="24" customFormat="1" ht="17.25" hidden="1">
      <c r="A35" s="358">
        <f>+A32+1</f>
        <v>2</v>
      </c>
      <c r="B35" s="355" t="str">
        <f>+'Ekamut-caxs'!B35</f>
        <v>Սննդի գծով</v>
      </c>
      <c r="C35" s="147"/>
      <c r="D35" s="147"/>
      <c r="E35" s="147"/>
      <c r="F35" s="354">
        <f>+'Ekamut-caxs'!D35</f>
        <v>0</v>
      </c>
      <c r="G35" s="188"/>
      <c r="H35" s="36"/>
      <c r="I35" s="29"/>
      <c r="J35" s="29"/>
      <c r="K35" s="422" t="str">
        <f t="shared" si="4"/>
        <v/>
      </c>
      <c r="L35" s="422" t="str">
        <f t="shared" si="5"/>
        <v/>
      </c>
      <c r="M35" s="422" t="str">
        <f t="shared" si="6"/>
        <v/>
      </c>
    </row>
    <row r="36" spans="1:13" s="24" customFormat="1" ht="17.25" hidden="1">
      <c r="A36" s="358">
        <f>+A35+1</f>
        <v>3</v>
      </c>
      <c r="B36" s="355" t="str">
        <f>+'Ekamut-caxs'!B36</f>
        <v>Ջեռուցման գծով</v>
      </c>
      <c r="C36" s="147"/>
      <c r="D36" s="147"/>
      <c r="E36" s="147"/>
      <c r="F36" s="354">
        <f>+'Ekamut-caxs'!D36</f>
        <v>0</v>
      </c>
      <c r="G36" s="188"/>
      <c r="H36" s="36">
        <f>+F36-'Komunal '!F27</f>
        <v>0</v>
      </c>
      <c r="I36" s="29"/>
      <c r="J36" s="29"/>
      <c r="K36" s="422" t="str">
        <f t="shared" si="4"/>
        <v/>
      </c>
      <c r="L36" s="422" t="str">
        <f t="shared" si="5"/>
        <v/>
      </c>
      <c r="M36" s="422" t="str">
        <f t="shared" si="6"/>
        <v/>
      </c>
    </row>
    <row r="37" spans="1:13" s="24" customFormat="1" ht="18" customHeight="1">
      <c r="A37" s="315">
        <v>2</v>
      </c>
      <c r="B37" s="343" t="str">
        <f>+'Ekamut-caxs'!B37</f>
        <v>Էլեկտրաէներգիայի գծով</v>
      </c>
      <c r="C37" s="361">
        <v>77</v>
      </c>
      <c r="D37" s="361">
        <v>154</v>
      </c>
      <c r="E37" s="361">
        <v>230.6</v>
      </c>
      <c r="F37" s="354">
        <f>+'Ekamut-caxs'!D37</f>
        <v>307.5</v>
      </c>
      <c r="G37" s="188"/>
      <c r="H37" s="113">
        <f>+F37-'Komunal '!J27</f>
        <v>0</v>
      </c>
      <c r="I37" s="14"/>
      <c r="J37" s="14"/>
      <c r="K37" s="422" t="str">
        <f t="shared" si="4"/>
        <v/>
      </c>
      <c r="L37" s="422" t="str">
        <f t="shared" si="5"/>
        <v/>
      </c>
      <c r="M37" s="422" t="str">
        <f t="shared" si="6"/>
        <v/>
      </c>
    </row>
    <row r="38" spans="1:13" s="24" customFormat="1" ht="18" customHeight="1">
      <c r="A38" s="315">
        <f t="shared" ref="A38:A40" si="12">+A37+1</f>
        <v>3</v>
      </c>
      <c r="B38" s="343" t="str">
        <f>+'Ekamut-caxs'!B38</f>
        <v>Ջրմուղ-կոյուղու գծով</v>
      </c>
      <c r="C38" s="361">
        <v>13</v>
      </c>
      <c r="D38" s="361">
        <v>26</v>
      </c>
      <c r="E38" s="361">
        <v>39</v>
      </c>
      <c r="F38" s="354">
        <f>+'Komunal '!M27</f>
        <v>51.9</v>
      </c>
      <c r="G38" s="188"/>
      <c r="H38" s="113">
        <f>+F38-'Komunal '!M27</f>
        <v>0</v>
      </c>
      <c r="I38" s="14"/>
      <c r="J38" s="14"/>
      <c r="K38" s="422" t="str">
        <f t="shared" si="4"/>
        <v/>
      </c>
      <c r="L38" s="422" t="str">
        <f t="shared" si="5"/>
        <v/>
      </c>
      <c r="M38" s="422" t="str">
        <f t="shared" si="6"/>
        <v/>
      </c>
    </row>
    <row r="39" spans="1:13" s="24" customFormat="1" ht="18" customHeight="1">
      <c r="A39" s="315">
        <f t="shared" si="12"/>
        <v>4</v>
      </c>
      <c r="B39" s="343" t="str">
        <f>+'Ekamut-caxs'!B39</f>
        <v>Աղբահանության գծով</v>
      </c>
      <c r="C39" s="361">
        <v>29.1</v>
      </c>
      <c r="D39" s="361">
        <v>58.2</v>
      </c>
      <c r="E39" s="361">
        <v>87.3</v>
      </c>
      <c r="F39" s="354">
        <f>+'Ekamut-caxs'!D39</f>
        <v>116.4</v>
      </c>
      <c r="G39" s="188"/>
      <c r="H39" s="113"/>
      <c r="I39" s="14"/>
      <c r="J39" s="14"/>
      <c r="K39" s="422" t="str">
        <f t="shared" si="4"/>
        <v/>
      </c>
      <c r="L39" s="422" t="str">
        <f t="shared" si="5"/>
        <v/>
      </c>
      <c r="M39" s="422" t="str">
        <f t="shared" si="6"/>
        <v/>
      </c>
    </row>
    <row r="40" spans="1:13" s="24" customFormat="1" ht="17.25" hidden="1">
      <c r="A40" s="358">
        <f t="shared" si="12"/>
        <v>5</v>
      </c>
      <c r="B40" s="355" t="str">
        <f>+'Ekamut-caxs'!B40</f>
        <v>Ախտաբանության գծով</v>
      </c>
      <c r="C40" s="147"/>
      <c r="D40" s="147"/>
      <c r="E40" s="147"/>
      <c r="F40" s="354">
        <f>+'Ekamut-caxs'!D40</f>
        <v>0</v>
      </c>
      <c r="G40" s="188"/>
      <c r="H40" s="36"/>
      <c r="I40" s="29"/>
      <c r="J40" s="29"/>
      <c r="K40" s="422" t="str">
        <f t="shared" si="4"/>
        <v/>
      </c>
      <c r="L40" s="422" t="str">
        <f t="shared" si="5"/>
        <v/>
      </c>
      <c r="M40" s="422" t="str">
        <f t="shared" si="6"/>
        <v/>
      </c>
    </row>
    <row r="41" spans="1:13" s="24" customFormat="1" ht="18" customHeight="1">
      <c r="A41" s="315">
        <v>5</v>
      </c>
      <c r="B41" s="343" t="str">
        <f>+'Ekamut-caxs'!B41</f>
        <v>Կապի գծով, այդ թվում`</v>
      </c>
      <c r="C41" s="361">
        <f t="shared" ref="C41:D41" si="13">SUM(C42:C44)</f>
        <v>14.4</v>
      </c>
      <c r="D41" s="361">
        <f t="shared" si="13"/>
        <v>28.8</v>
      </c>
      <c r="E41" s="361">
        <f>SUM(E42:E44)</f>
        <v>43.2</v>
      </c>
      <c r="F41" s="354">
        <f>SUM(F42:F44)</f>
        <v>57.6</v>
      </c>
      <c r="G41" s="188"/>
      <c r="H41" s="113"/>
      <c r="I41" s="14"/>
      <c r="J41" s="14"/>
      <c r="K41" s="422" t="str">
        <f t="shared" si="4"/>
        <v/>
      </c>
      <c r="L41" s="422" t="str">
        <f t="shared" si="5"/>
        <v/>
      </c>
      <c r="M41" s="422" t="str">
        <f t="shared" si="6"/>
        <v/>
      </c>
    </row>
    <row r="42" spans="1:13" s="325" customFormat="1" ht="15">
      <c r="A42" s="359">
        <f>+A41+0.1</f>
        <v>5.0999999999999996</v>
      </c>
      <c r="B42" s="356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22" t="str">
        <f t="shared" si="4"/>
        <v/>
      </c>
      <c r="L42" s="422" t="str">
        <f t="shared" si="5"/>
        <v/>
      </c>
      <c r="M42" s="422" t="str">
        <f t="shared" si="6"/>
        <v/>
      </c>
    </row>
    <row r="43" spans="1:13" s="325" customFormat="1" ht="15" hidden="1">
      <c r="A43" s="359">
        <f>+A42+0.1</f>
        <v>5.1999999999999993</v>
      </c>
      <c r="B43" s="356" t="str">
        <f>+'Ekamut-caxs'!B43</f>
        <v>րոպեավճար</v>
      </c>
      <c r="C43" s="320"/>
      <c r="D43" s="320"/>
      <c r="E43" s="320"/>
      <c r="F43" s="357">
        <f>+'Ekamut-caxs'!D43</f>
        <v>0</v>
      </c>
      <c r="G43" s="322"/>
      <c r="H43" s="323"/>
      <c r="I43" s="324"/>
      <c r="J43" s="324"/>
      <c r="K43" s="422" t="str">
        <f t="shared" si="4"/>
        <v/>
      </c>
      <c r="L43" s="422" t="str">
        <f t="shared" si="5"/>
        <v/>
      </c>
      <c r="M43" s="422" t="str">
        <f t="shared" si="6"/>
        <v/>
      </c>
    </row>
    <row r="44" spans="1:13" s="325" customFormat="1" ht="15" hidden="1">
      <c r="A44" s="359">
        <f>+A43+0.1</f>
        <v>5.2999999999999989</v>
      </c>
      <c r="B44" s="356" t="str">
        <f>+'Ekamut-caxs'!B44</f>
        <v>ինտերնետ կապ</v>
      </c>
      <c r="C44" s="320"/>
      <c r="D44" s="320"/>
      <c r="E44" s="320"/>
      <c r="F44" s="357">
        <f>+'Ekamut-caxs'!D44</f>
        <v>0</v>
      </c>
      <c r="G44" s="322"/>
      <c r="H44" s="323"/>
      <c r="I44" s="324"/>
      <c r="J44" s="324"/>
      <c r="K44" s="422" t="str">
        <f t="shared" si="4"/>
        <v/>
      </c>
      <c r="L44" s="422" t="str">
        <f t="shared" si="5"/>
        <v/>
      </c>
      <c r="M44" s="422" t="str">
        <f t="shared" si="6"/>
        <v/>
      </c>
    </row>
    <row r="45" spans="1:13" s="24" customFormat="1" ht="17.25" hidden="1">
      <c r="A45" s="358">
        <f>+A41+1</f>
        <v>6</v>
      </c>
      <c r="B45" s="355" t="str">
        <f>+'Ekamut-caxs'!B45</f>
        <v>Բանկային ծառայության գծով</v>
      </c>
      <c r="C45" s="360">
        <f t="shared" ref="C45" si="14">F45/4*1</f>
        <v>0</v>
      </c>
      <c r="D45" s="360">
        <f t="shared" ref="D45" si="15">F45/4*2</f>
        <v>0</v>
      </c>
      <c r="E45" s="360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22" t="str">
        <f t="shared" si="4"/>
        <v/>
      </c>
      <c r="L45" s="422" t="str">
        <f t="shared" si="5"/>
        <v/>
      </c>
      <c r="M45" s="422" t="str">
        <f t="shared" si="6"/>
        <v/>
      </c>
    </row>
    <row r="46" spans="1:13" s="24" customFormat="1" ht="17.25" hidden="1">
      <c r="A46" s="358">
        <f>+A45+1</f>
        <v>7</v>
      </c>
      <c r="B46" s="355" t="str">
        <f>+'Ekamut-caxs'!B46</f>
        <v>Տնտեսական ապրանքների գծով</v>
      </c>
      <c r="C46" s="147"/>
      <c r="D46" s="147"/>
      <c r="E46" s="147"/>
      <c r="F46" s="354">
        <f>+'Ekamut-caxs'!D46</f>
        <v>0</v>
      </c>
      <c r="G46" s="188"/>
      <c r="H46" s="36"/>
      <c r="I46" s="29"/>
      <c r="J46" s="29"/>
      <c r="K46" s="422" t="str">
        <f t="shared" si="4"/>
        <v/>
      </c>
      <c r="L46" s="422" t="str">
        <f t="shared" si="5"/>
        <v/>
      </c>
      <c r="M46" s="422" t="str">
        <f t="shared" si="6"/>
        <v/>
      </c>
    </row>
    <row r="47" spans="1:13" s="24" customFormat="1" ht="17.25" hidden="1">
      <c r="A47" s="358">
        <f t="shared" ref="A47:A67" si="17">+A46+1</f>
        <v>8</v>
      </c>
      <c r="B47" s="355" t="str">
        <f>+'Ekamut-caxs'!B47</f>
        <v>Գրասենյակային ապրանքների գծով</v>
      </c>
      <c r="C47" s="147"/>
      <c r="D47" s="147"/>
      <c r="E47" s="147"/>
      <c r="F47" s="354">
        <f>+'Ekamut-caxs'!D47</f>
        <v>0</v>
      </c>
      <c r="G47" s="188"/>
      <c r="H47" s="36"/>
      <c r="I47" s="29"/>
      <c r="J47" s="29"/>
      <c r="K47" s="422" t="str">
        <f t="shared" si="4"/>
        <v/>
      </c>
      <c r="L47" s="422" t="str">
        <f t="shared" si="5"/>
        <v/>
      </c>
      <c r="M47" s="422" t="str">
        <f t="shared" si="6"/>
        <v/>
      </c>
    </row>
    <row r="48" spans="1:13" s="24" customFormat="1" ht="17.25" hidden="1">
      <c r="A48" s="358">
        <f t="shared" si="17"/>
        <v>9</v>
      </c>
      <c r="B48" s="355" t="str">
        <f>+'Ekamut-caxs'!B48</f>
        <v>Փոքրարժեք կամ արագամաշ առարկաների գծով</v>
      </c>
      <c r="C48" s="147"/>
      <c r="D48" s="147"/>
      <c r="E48" s="147"/>
      <c r="F48" s="354">
        <f>+'Ekamut-caxs'!D48</f>
        <v>0</v>
      </c>
      <c r="G48" s="188"/>
      <c r="H48" s="36"/>
      <c r="I48" s="29"/>
      <c r="J48" s="29"/>
      <c r="K48" s="422" t="str">
        <f t="shared" si="4"/>
        <v/>
      </c>
      <c r="L48" s="422" t="str">
        <f t="shared" si="5"/>
        <v/>
      </c>
      <c r="M48" s="422" t="str">
        <f t="shared" si="6"/>
        <v/>
      </c>
    </row>
    <row r="49" spans="1:13" s="24" customFormat="1" ht="17.25" hidden="1">
      <c r="A49" s="358">
        <f t="shared" si="17"/>
        <v>10</v>
      </c>
      <c r="B49" s="355" t="str">
        <f>+'Ekamut-caxs'!B49</f>
        <v>Ուսումնական նյութերի գծով</v>
      </c>
      <c r="C49" s="147"/>
      <c r="D49" s="147"/>
      <c r="E49" s="147"/>
      <c r="F49" s="354">
        <f>+'Ekamut-caxs'!D49</f>
        <v>0</v>
      </c>
      <c r="G49" s="188"/>
      <c r="H49" s="36"/>
      <c r="I49" s="29"/>
      <c r="J49" s="29"/>
      <c r="K49" s="422" t="str">
        <f t="shared" si="4"/>
        <v/>
      </c>
      <c r="L49" s="422" t="str">
        <f t="shared" si="5"/>
        <v/>
      </c>
      <c r="M49" s="422" t="str">
        <f t="shared" si="6"/>
        <v/>
      </c>
    </row>
    <row r="50" spans="1:13" s="24" customFormat="1" ht="17.25" hidden="1">
      <c r="A50" s="358">
        <f t="shared" si="17"/>
        <v>11</v>
      </c>
      <c r="B50" s="355" t="str">
        <f>+'Ekamut-caxs'!B50</f>
        <v>Դեղորայքի գծով</v>
      </c>
      <c r="C50" s="147"/>
      <c r="D50" s="147"/>
      <c r="E50" s="147"/>
      <c r="F50" s="354">
        <f>+'Ekamut-caxs'!D50</f>
        <v>0</v>
      </c>
      <c r="G50" s="188"/>
      <c r="H50" s="36"/>
      <c r="I50" s="29"/>
      <c r="J50" s="29"/>
      <c r="K50" s="422" t="str">
        <f t="shared" si="4"/>
        <v/>
      </c>
      <c r="L50" s="422" t="str">
        <f t="shared" si="5"/>
        <v/>
      </c>
      <c r="M50" s="422" t="str">
        <f t="shared" si="6"/>
        <v/>
      </c>
    </row>
    <row r="51" spans="1:13" s="24" customFormat="1" ht="17.25" hidden="1">
      <c r="A51" s="358">
        <f t="shared" si="17"/>
        <v>12</v>
      </c>
      <c r="B51" s="355" t="str">
        <f>+'Ekamut-caxs'!B51</f>
        <v>Բուժ.ծառայության գծով</v>
      </c>
      <c r="C51" s="147"/>
      <c r="D51" s="147"/>
      <c r="E51" s="147"/>
      <c r="F51" s="354">
        <f>+'Ekamut-caxs'!D51</f>
        <v>0</v>
      </c>
      <c r="G51" s="188"/>
      <c r="H51" s="36"/>
      <c r="I51" s="29"/>
      <c r="J51" s="29"/>
      <c r="K51" s="422" t="str">
        <f t="shared" si="4"/>
        <v/>
      </c>
      <c r="L51" s="422" t="str">
        <f t="shared" si="5"/>
        <v/>
      </c>
      <c r="M51" s="422" t="str">
        <f t="shared" si="6"/>
        <v/>
      </c>
    </row>
    <row r="52" spans="1:13" s="24" customFormat="1" ht="17.25" hidden="1">
      <c r="A52" s="358">
        <f t="shared" si="17"/>
        <v>13</v>
      </c>
      <c r="B52" s="355" t="str">
        <f>+'Ekamut-caxs'!B52</f>
        <v>Ընթացիկ վերանորոգման գծով</v>
      </c>
      <c r="C52" s="147"/>
      <c r="D52" s="147"/>
      <c r="E52" s="147"/>
      <c r="F52" s="354">
        <f>+'Ekamut-caxs'!D52</f>
        <v>0</v>
      </c>
      <c r="G52" s="188"/>
      <c r="H52" s="36"/>
      <c r="I52" s="29"/>
      <c r="J52" s="29"/>
      <c r="K52" s="422" t="str">
        <f t="shared" si="4"/>
        <v/>
      </c>
      <c r="L52" s="422" t="str">
        <f t="shared" si="5"/>
        <v/>
      </c>
      <c r="M52" s="422" t="str">
        <f t="shared" si="6"/>
        <v/>
      </c>
    </row>
    <row r="53" spans="1:13" s="24" customFormat="1" ht="17.25" hidden="1">
      <c r="A53" s="358">
        <f t="shared" si="17"/>
        <v>14</v>
      </c>
      <c r="B53" s="355" t="str">
        <f>+'Ekamut-caxs'!B53</f>
        <v>Ջեռուցման համակարգի սպասարկման գծով</v>
      </c>
      <c r="C53" s="147"/>
      <c r="D53" s="147"/>
      <c r="E53" s="147"/>
      <c r="F53" s="354">
        <f>+'Ekamut-caxs'!D53</f>
        <v>0</v>
      </c>
      <c r="G53" s="188"/>
      <c r="H53" s="36"/>
      <c r="I53" s="29"/>
      <c r="J53" s="29"/>
      <c r="K53" s="422" t="str">
        <f t="shared" si="4"/>
        <v/>
      </c>
      <c r="L53" s="422" t="str">
        <f t="shared" si="5"/>
        <v/>
      </c>
      <c r="M53" s="422" t="str">
        <f t="shared" si="6"/>
        <v/>
      </c>
    </row>
    <row r="54" spans="1:13" s="24" customFormat="1" ht="17.25" hidden="1">
      <c r="A54" s="358">
        <f t="shared" si="17"/>
        <v>15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2" t="str">
        <f t="shared" si="4"/>
        <v/>
      </c>
      <c r="L54" s="422" t="str">
        <f t="shared" si="5"/>
        <v/>
      </c>
      <c r="M54" s="422" t="str">
        <f t="shared" si="6"/>
        <v/>
      </c>
    </row>
    <row r="55" spans="1:13" s="24" customFormat="1" ht="17.25" hidden="1">
      <c r="A55" s="358">
        <f t="shared" si="17"/>
        <v>16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2" t="str">
        <f t="shared" si="4"/>
        <v/>
      </c>
      <c r="L55" s="422" t="str">
        <f t="shared" si="5"/>
        <v/>
      </c>
      <c r="M55" s="422" t="str">
        <f t="shared" si="6"/>
        <v/>
      </c>
    </row>
    <row r="56" spans="1:13" s="24" customFormat="1" ht="17.25" hidden="1">
      <c r="A56" s="358">
        <f t="shared" si="17"/>
        <v>17</v>
      </c>
      <c r="B56" s="355" t="str">
        <f>+'Ekamut-caxs'!B56</f>
        <v>Գնումների համակարգողի ծառայության գծով</v>
      </c>
      <c r="C56" s="147"/>
      <c r="D56" s="147"/>
      <c r="E56" s="147"/>
      <c r="F56" s="354">
        <f>+'Ekamut-caxs'!D56</f>
        <v>0</v>
      </c>
      <c r="G56" s="188"/>
      <c r="H56" s="36"/>
      <c r="I56" s="29"/>
      <c r="J56" s="29"/>
      <c r="K56" s="422" t="str">
        <f t="shared" si="4"/>
        <v/>
      </c>
      <c r="L56" s="422" t="str">
        <f t="shared" si="5"/>
        <v/>
      </c>
      <c r="M56" s="422" t="str">
        <f t="shared" si="6"/>
        <v/>
      </c>
    </row>
    <row r="57" spans="1:13" s="24" customFormat="1" ht="34.5" hidden="1">
      <c r="A57" s="358">
        <f t="shared" si="17"/>
        <v>18</v>
      </c>
      <c r="B57" s="355" t="str">
        <f>+'Ekamut-caxs'!B57</f>
        <v>Համակարգիչների տեխնիկական սպասարկման գծով</v>
      </c>
      <c r="C57" s="147"/>
      <c r="D57" s="147"/>
      <c r="E57" s="147"/>
      <c r="F57" s="354">
        <f>+'Ekamut-caxs'!D57</f>
        <v>0</v>
      </c>
      <c r="G57" s="188"/>
      <c r="H57" s="36"/>
      <c r="I57" s="29"/>
      <c r="J57" s="29"/>
      <c r="K57" s="422" t="str">
        <f t="shared" si="4"/>
        <v/>
      </c>
      <c r="L57" s="422" t="str">
        <f t="shared" si="5"/>
        <v/>
      </c>
      <c r="M57" s="422" t="str">
        <f t="shared" si="6"/>
        <v/>
      </c>
    </row>
    <row r="58" spans="1:13" s="24" customFormat="1" ht="35.25" customHeight="1">
      <c r="A58" s="358">
        <v>6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4">
        <f>+'Ekamut-caxs'!D58</f>
        <v>112</v>
      </c>
      <c r="G58" s="188"/>
      <c r="H58" s="36"/>
      <c r="I58" s="29"/>
      <c r="J58" s="29"/>
      <c r="K58" s="422" t="str">
        <f t="shared" si="4"/>
        <v/>
      </c>
      <c r="L58" s="422" t="str">
        <f t="shared" si="5"/>
        <v/>
      </c>
      <c r="M58" s="422" t="str">
        <f t="shared" si="6"/>
        <v/>
      </c>
    </row>
    <row r="59" spans="1:13" s="24" customFormat="1" ht="18" customHeight="1">
      <c r="A59" s="315">
        <f t="shared" si="17"/>
        <v>7</v>
      </c>
      <c r="B59" s="343" t="str">
        <f>+'Ekamut-caxs'!B59</f>
        <v>էլ․ստորագրության գծով</v>
      </c>
      <c r="C59" s="361">
        <v>0</v>
      </c>
      <c r="D59" s="361">
        <v>0</v>
      </c>
      <c r="E59" s="361">
        <v>3</v>
      </c>
      <c r="F59" s="354">
        <f>+'Ekamut-caxs'!D59</f>
        <v>3</v>
      </c>
      <c r="G59" s="188"/>
      <c r="H59" s="113"/>
      <c r="I59" s="14"/>
      <c r="J59" s="14"/>
      <c r="K59" s="422" t="str">
        <f t="shared" si="4"/>
        <v/>
      </c>
      <c r="L59" s="422" t="str">
        <f t="shared" si="5"/>
        <v/>
      </c>
      <c r="M59" s="422" t="str">
        <f t="shared" si="6"/>
        <v/>
      </c>
    </row>
    <row r="60" spans="1:13" s="24" customFormat="1" ht="17.25" hidden="1">
      <c r="A60" s="358">
        <f t="shared" si="17"/>
        <v>8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2" t="str">
        <f t="shared" si="4"/>
        <v/>
      </c>
      <c r="L60" s="422" t="str">
        <f t="shared" si="5"/>
        <v/>
      </c>
      <c r="M60" s="422" t="str">
        <f t="shared" si="6"/>
        <v/>
      </c>
    </row>
    <row r="61" spans="1:13" s="24" customFormat="1" ht="17.25" hidden="1">
      <c r="A61" s="358">
        <f t="shared" si="17"/>
        <v>9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2" t="str">
        <f t="shared" si="4"/>
        <v/>
      </c>
      <c r="L61" s="422" t="str">
        <f t="shared" si="5"/>
        <v/>
      </c>
      <c r="M61" s="422" t="str">
        <f t="shared" si="6"/>
        <v/>
      </c>
    </row>
    <row r="62" spans="1:13" s="24" customFormat="1" ht="17.25" hidden="1">
      <c r="A62" s="358">
        <f t="shared" si="17"/>
        <v>10</v>
      </c>
      <c r="B62" s="355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22" t="str">
        <f t="shared" si="4"/>
        <v/>
      </c>
      <c r="L62" s="422" t="str">
        <f t="shared" si="5"/>
        <v/>
      </c>
      <c r="M62" s="422" t="str">
        <f t="shared" si="6"/>
        <v/>
      </c>
    </row>
    <row r="63" spans="1:13" s="24" customFormat="1" ht="17.25" hidden="1">
      <c r="A63" s="358">
        <f t="shared" si="17"/>
        <v>11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2" t="str">
        <f t="shared" si="4"/>
        <v/>
      </c>
      <c r="L63" s="422" t="str">
        <f t="shared" si="5"/>
        <v/>
      </c>
      <c r="M63" s="422" t="str">
        <f t="shared" si="6"/>
        <v/>
      </c>
    </row>
    <row r="64" spans="1:13" s="24" customFormat="1" ht="17.25" hidden="1">
      <c r="A64" s="358">
        <f t="shared" si="17"/>
        <v>12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2" t="str">
        <f t="shared" si="4"/>
        <v/>
      </c>
      <c r="L64" s="422" t="str">
        <f t="shared" si="5"/>
        <v/>
      </c>
      <c r="M64" s="422" t="str">
        <f t="shared" si="6"/>
        <v/>
      </c>
    </row>
    <row r="65" spans="1:13" s="24" customFormat="1" ht="17.25" hidden="1">
      <c r="A65" s="358">
        <f t="shared" si="17"/>
        <v>13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243</v>
      </c>
      <c r="I65" s="29"/>
      <c r="J65" s="29"/>
      <c r="K65" s="422" t="str">
        <f t="shared" si="4"/>
        <v/>
      </c>
      <c r="L65" s="422" t="str">
        <f t="shared" si="5"/>
        <v/>
      </c>
      <c r="M65" s="422" t="str">
        <f t="shared" si="6"/>
        <v/>
      </c>
    </row>
    <row r="66" spans="1:13" s="24" customFormat="1" ht="17.25" hidden="1">
      <c r="A66" s="358">
        <f t="shared" si="17"/>
        <v>14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3"/>
      <c r="I66" s="29"/>
      <c r="J66" s="29"/>
      <c r="K66" s="422" t="str">
        <f t="shared" si="4"/>
        <v/>
      </c>
      <c r="L66" s="422" t="str">
        <f t="shared" si="5"/>
        <v/>
      </c>
      <c r="M66" s="422" t="str">
        <f t="shared" si="6"/>
        <v/>
      </c>
    </row>
    <row r="67" spans="1:13" s="24" customFormat="1" ht="34.5" hidden="1">
      <c r="A67" s="358">
        <f t="shared" si="17"/>
        <v>15</v>
      </c>
      <c r="B67" s="191" t="s">
        <v>34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22" t="str">
        <f t="shared" si="4"/>
        <v/>
      </c>
      <c r="L67" s="422" t="str">
        <f t="shared" si="5"/>
        <v/>
      </c>
      <c r="M67" s="422" t="str">
        <f t="shared" si="6"/>
        <v/>
      </c>
    </row>
    <row r="68" spans="1:13" s="325" customFormat="1" ht="15" hidden="1" customHeight="1">
      <c r="A68" s="359">
        <f>+A67+0.1</f>
        <v>15.1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2" t="str">
        <f t="shared" si="4"/>
        <v/>
      </c>
      <c r="L68" s="422" t="str">
        <f t="shared" si="5"/>
        <v/>
      </c>
      <c r="M68" s="422" t="str">
        <f t="shared" si="6"/>
        <v/>
      </c>
    </row>
    <row r="69" spans="1:13" s="325" customFormat="1" ht="15" hidden="1" customHeight="1">
      <c r="A69" s="359">
        <f>+A68+0.1</f>
        <v>15.2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2" t="str">
        <f t="shared" si="4"/>
        <v/>
      </c>
      <c r="L69" s="422" t="str">
        <f t="shared" si="5"/>
        <v/>
      </c>
      <c r="M69" s="422" t="str">
        <f t="shared" si="6"/>
        <v/>
      </c>
    </row>
    <row r="70" spans="1:13" s="325" customFormat="1" ht="15" hidden="1" customHeight="1">
      <c r="A70" s="359">
        <f>+A69+0.1</f>
        <v>15.299999999999999</v>
      </c>
      <c r="B70" s="319" t="s">
        <v>81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2" t="str">
        <f t="shared" si="4"/>
        <v/>
      </c>
      <c r="L70" s="422" t="str">
        <f t="shared" si="5"/>
        <v/>
      </c>
      <c r="M70" s="422" t="str">
        <f t="shared" si="6"/>
        <v/>
      </c>
    </row>
    <row r="71" spans="1:13" s="24" customFormat="1" ht="18" customHeight="1">
      <c r="A71" s="315">
        <v>8</v>
      </c>
      <c r="B71" s="343" t="s">
        <v>36</v>
      </c>
      <c r="C71" s="361">
        <f>+F71</f>
        <v>94.700000000000045</v>
      </c>
      <c r="D71" s="361">
        <f>+F71</f>
        <v>94.700000000000045</v>
      </c>
      <c r="E71" s="361">
        <f>+F71</f>
        <v>94.700000000000045</v>
      </c>
      <c r="F71" s="354">
        <f>+'Deb. ev kreditor'!D59-'Deb. ev kreditor'!D55</f>
        <v>94.700000000000045</v>
      </c>
      <c r="G71" s="188"/>
      <c r="H71" s="113">
        <f>+F71-'Deb. ev kreditor'!F59</f>
        <v>0</v>
      </c>
      <c r="I71" s="14"/>
      <c r="J71" s="14"/>
      <c r="K71" s="422" t="str">
        <f t="shared" si="4"/>
        <v/>
      </c>
      <c r="L71" s="422" t="str">
        <f t="shared" si="5"/>
        <v/>
      </c>
      <c r="M71" s="422" t="str">
        <f t="shared" si="6"/>
        <v/>
      </c>
    </row>
    <row r="72" spans="1:13" s="24" customFormat="1" ht="17.25" hidden="1">
      <c r="A72" s="362">
        <f>+A71+1</f>
        <v>9</v>
      </c>
      <c r="B72" s="191" t="s">
        <v>82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2" t="str">
        <f t="shared" si="4"/>
        <v/>
      </c>
      <c r="L72" s="422" t="str">
        <f t="shared" si="5"/>
        <v/>
      </c>
      <c r="M72" s="422" t="str">
        <f t="shared" si="6"/>
        <v/>
      </c>
    </row>
    <row r="73" spans="1:13" s="25" customFormat="1" ht="17.25" hidden="1">
      <c r="A73" s="13" t="s">
        <v>54</v>
      </c>
      <c r="B73" s="340" t="s">
        <v>57</v>
      </c>
      <c r="C73" s="353">
        <f>C74+C81</f>
        <v>0</v>
      </c>
      <c r="D73" s="353">
        <f>D74+D81</f>
        <v>0</v>
      </c>
      <c r="E73" s="353">
        <f>E74+E81</f>
        <v>0</v>
      </c>
      <c r="F73" s="353">
        <f>F74+F81</f>
        <v>0</v>
      </c>
      <c r="G73" s="342"/>
      <c r="H73" s="61"/>
      <c r="I73" s="61"/>
      <c r="J73" s="61"/>
      <c r="K73" s="422" t="str">
        <f t="shared" si="4"/>
        <v/>
      </c>
      <c r="L73" s="422" t="str">
        <f t="shared" si="5"/>
        <v/>
      </c>
      <c r="M73" s="422" t="str">
        <f t="shared" si="6"/>
        <v/>
      </c>
    </row>
    <row r="74" spans="1:13" s="24" customFormat="1" ht="17.25" hidden="1">
      <c r="A74" s="313">
        <v>1</v>
      </c>
      <c r="B74" s="191" t="s">
        <v>86</v>
      </c>
      <c r="C74" s="360">
        <f>SUM(C75:C80)</f>
        <v>0</v>
      </c>
      <c r="D74" s="360">
        <f>SUM(D75:D80)</f>
        <v>0</v>
      </c>
      <c r="E74" s="360">
        <f>SUM(E75:E80)</f>
        <v>0</v>
      </c>
      <c r="F74" s="354">
        <f>SUM(F75:F80)</f>
        <v>0</v>
      </c>
      <c r="G74" s="188"/>
      <c r="H74" s="36"/>
      <c r="I74" s="29"/>
      <c r="J74" s="29"/>
      <c r="K74" s="422" t="str">
        <f t="shared" si="4"/>
        <v/>
      </c>
      <c r="L74" s="422" t="str">
        <f t="shared" si="5"/>
        <v/>
      </c>
      <c r="M74" s="422" t="str">
        <f t="shared" si="6"/>
        <v/>
      </c>
    </row>
    <row r="75" spans="1:13" s="325" customFormat="1" ht="16.5" hidden="1" customHeight="1">
      <c r="A75" s="359">
        <f t="shared" ref="A75:A80" si="19">+A74+0.1</f>
        <v>1.1000000000000001</v>
      </c>
      <c r="B75" s="319" t="s">
        <v>83</v>
      </c>
      <c r="C75" s="320"/>
      <c r="D75" s="320"/>
      <c r="E75" s="320"/>
      <c r="F75" s="321"/>
      <c r="G75" s="322"/>
      <c r="H75" s="323"/>
      <c r="I75" s="324"/>
      <c r="J75" s="324"/>
      <c r="K75" s="422" t="str">
        <f t="shared" si="4"/>
        <v/>
      </c>
      <c r="L75" s="422" t="str">
        <f t="shared" si="5"/>
        <v/>
      </c>
      <c r="M75" s="422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1"/>
      <c r="G76" s="322"/>
      <c r="H76" s="323"/>
      <c r="I76" s="324"/>
      <c r="J76" s="324"/>
      <c r="K76" s="422" t="str">
        <f t="shared" si="4"/>
        <v/>
      </c>
      <c r="L76" s="422" t="str">
        <f t="shared" si="5"/>
        <v/>
      </c>
      <c r="M76" s="422" t="str">
        <f t="shared" si="6"/>
        <v/>
      </c>
    </row>
    <row r="77" spans="1:13" s="325" customFormat="1" ht="16.5" hidden="1" customHeight="1">
      <c r="A77" s="359">
        <f t="shared" si="19"/>
        <v>1.2000000000000002</v>
      </c>
      <c r="B77" s="319" t="s">
        <v>85</v>
      </c>
      <c r="C77" s="320"/>
      <c r="D77" s="320"/>
      <c r="E77" s="320"/>
      <c r="F77" s="321"/>
      <c r="G77" s="322"/>
      <c r="H77" s="323"/>
      <c r="I77" s="324"/>
      <c r="J77" s="324"/>
      <c r="K77" s="422" t="str">
        <f t="shared" si="4"/>
        <v/>
      </c>
      <c r="L77" s="422" t="str">
        <f t="shared" si="5"/>
        <v/>
      </c>
      <c r="M77" s="422" t="str">
        <f t="shared" si="6"/>
        <v/>
      </c>
    </row>
    <row r="78" spans="1:13" s="325" customFormat="1" ht="16.5" hidden="1" customHeight="1">
      <c r="A78" s="318">
        <f t="shared" si="19"/>
        <v>1.3000000000000003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22" t="str">
        <f t="shared" ref="K78:K87" si="20">IF((D78-C78)&lt;0, ("սխալ"),"")</f>
        <v/>
      </c>
      <c r="L78" s="422" t="str">
        <f t="shared" ref="L78:L88" si="21">IF((E78-D78)&lt;0, ("սխալ"),"")</f>
        <v/>
      </c>
      <c r="M78" s="422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2" t="str">
        <f t="shared" si="20"/>
        <v/>
      </c>
      <c r="L79" s="422" t="str">
        <f t="shared" si="21"/>
        <v/>
      </c>
      <c r="M79" s="422" t="str">
        <f t="shared" si="22"/>
        <v/>
      </c>
    </row>
    <row r="80" spans="1:13" s="24" customFormat="1" ht="17.25" hidden="1">
      <c r="A80" s="358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22" t="str">
        <f t="shared" si="20"/>
        <v/>
      </c>
      <c r="L80" s="422" t="str">
        <f t="shared" si="21"/>
        <v/>
      </c>
      <c r="M80" s="422" t="str">
        <f t="shared" si="22"/>
        <v/>
      </c>
    </row>
    <row r="81" spans="1:13" s="24" customFormat="1" ht="34.5" hidden="1">
      <c r="A81" s="313">
        <v>2</v>
      </c>
      <c r="B81" s="191" t="s">
        <v>87</v>
      </c>
      <c r="C81" s="360">
        <f t="shared" ref="C81:E81" si="23">SUM(C82:C84)</f>
        <v>0</v>
      </c>
      <c r="D81" s="360">
        <f t="shared" si="23"/>
        <v>0</v>
      </c>
      <c r="E81" s="360">
        <f t="shared" si="23"/>
        <v>0</v>
      </c>
      <c r="F81" s="354">
        <f>SUM(F82:F84)</f>
        <v>0</v>
      </c>
      <c r="G81" s="188"/>
      <c r="H81" s="36"/>
      <c r="I81" s="29"/>
      <c r="J81" s="29"/>
      <c r="K81" s="422" t="str">
        <f t="shared" si="20"/>
        <v/>
      </c>
      <c r="L81" s="422" t="str">
        <f t="shared" si="21"/>
        <v/>
      </c>
      <c r="M81" s="422" t="str">
        <f t="shared" si="22"/>
        <v/>
      </c>
    </row>
    <row r="82" spans="1:13" s="325" customFormat="1" ht="16.5" hidden="1" customHeight="1">
      <c r="A82" s="359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22" t="str">
        <f t="shared" si="20"/>
        <v/>
      </c>
      <c r="L82" s="422" t="str">
        <f t="shared" si="21"/>
        <v/>
      </c>
      <c r="M82" s="422" t="str">
        <f t="shared" si="22"/>
        <v/>
      </c>
    </row>
    <row r="83" spans="1:13" s="325" customFormat="1" ht="16.5" hidden="1" customHeight="1">
      <c r="A83" s="359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22" t="str">
        <f t="shared" si="20"/>
        <v/>
      </c>
      <c r="L83" s="422" t="str">
        <f t="shared" si="21"/>
        <v/>
      </c>
      <c r="M83" s="422" t="str">
        <f t="shared" si="22"/>
        <v/>
      </c>
    </row>
    <row r="84" spans="1:13" s="325" customFormat="1" ht="16.5" hidden="1" customHeight="1">
      <c r="A84" s="359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22" t="str">
        <f t="shared" si="20"/>
        <v/>
      </c>
      <c r="L84" s="422" t="str">
        <f t="shared" si="21"/>
        <v/>
      </c>
      <c r="M84" s="422" t="str">
        <f t="shared" si="22"/>
        <v/>
      </c>
    </row>
    <row r="85" spans="1:13" s="25" customFormat="1" ht="34.5" hidden="1">
      <c r="A85" s="13" t="s">
        <v>55</v>
      </c>
      <c r="B85" s="340" t="s">
        <v>142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22" t="str">
        <f t="shared" si="20"/>
        <v/>
      </c>
      <c r="L85" s="422" t="str">
        <f t="shared" si="21"/>
        <v/>
      </c>
      <c r="M85" s="422" t="str">
        <f t="shared" si="22"/>
        <v/>
      </c>
    </row>
    <row r="86" spans="1:13" s="25" customFormat="1" ht="17.25" hidden="1">
      <c r="A86" s="315">
        <v>1</v>
      </c>
      <c r="B86" s="144" t="s">
        <v>14</v>
      </c>
      <c r="C86" s="147"/>
      <c r="D86" s="147"/>
      <c r="E86" s="147"/>
      <c r="F86" s="108"/>
      <c r="G86" s="188"/>
      <c r="H86" s="317">
        <f>+H11-F88</f>
        <v>-3350.300000000002</v>
      </c>
      <c r="I86" s="30"/>
      <c r="J86" s="30"/>
      <c r="K86" s="422" t="str">
        <f t="shared" si="20"/>
        <v/>
      </c>
      <c r="L86" s="422" t="str">
        <f t="shared" si="21"/>
        <v/>
      </c>
      <c r="M86" s="422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2" t="str">
        <f t="shared" si="20"/>
        <v/>
      </c>
      <c r="L87" s="422" t="str">
        <f t="shared" si="21"/>
        <v/>
      </c>
      <c r="M87" s="422" t="str">
        <f t="shared" si="22"/>
        <v/>
      </c>
    </row>
    <row r="88" spans="1:13" s="25" customFormat="1" ht="34.5">
      <c r="A88" s="339" t="s">
        <v>37</v>
      </c>
      <c r="B88" s="340" t="s">
        <v>38</v>
      </c>
      <c r="C88" s="353">
        <f>C12+C13-C30</f>
        <v>9944.399999999996</v>
      </c>
      <c r="D88" s="353">
        <f>D12+D13-D30</f>
        <v>332.39999999999418</v>
      </c>
      <c r="E88" s="353">
        <f>E12+E13-E30</f>
        <v>1196.0000000000073</v>
      </c>
      <c r="F88" s="353">
        <f>F12+F13-F30</f>
        <v>4474.0999999999985</v>
      </c>
      <c r="G88" s="342"/>
      <c r="H88" s="444" t="s">
        <v>188</v>
      </c>
      <c r="I88" s="444"/>
      <c r="J88" s="112"/>
      <c r="K88" s="422" t="str">
        <f>IF((D88-C88)&lt;0, ("սխալ"),"")</f>
        <v>սխալ</v>
      </c>
      <c r="L88" s="422" t="str">
        <f t="shared" si="21"/>
        <v/>
      </c>
      <c r="M88" s="422" t="str">
        <f t="shared" si="22"/>
        <v/>
      </c>
    </row>
    <row r="89" spans="1:13" s="25" customFormat="1" ht="30.2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7" hidden="1" customHeight="1">
      <c r="B90" s="346" t="s">
        <v>2</v>
      </c>
      <c r="C90" s="347"/>
      <c r="D90" s="347"/>
      <c r="E90" s="24" t="str">
        <f>+'Ekamut-caxs'!D73</f>
        <v>Ա. Գյուլամիրյան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2" t="str">
        <f>+'Ekamut-caxs'!D75</f>
        <v>Ա. Մկրտչյան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.2" hidden="1" customHeight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7" customHeight="1">
      <c r="B95" s="351" t="s">
        <v>209</v>
      </c>
      <c r="C95" s="442"/>
      <c r="D95" s="442"/>
      <c r="E95" s="442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" zoomScaleSheetLayoutView="100" workbookViewId="0">
      <selection activeCell="B8" sqref="B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42578125" style="6" customWidth="1"/>
    <col min="8" max="8" width="13.85546875" style="6" customWidth="1"/>
    <col min="9" max="16384" width="9.140625" style="6"/>
  </cols>
  <sheetData>
    <row r="1" spans="1:9" ht="21.2" customHeight="1">
      <c r="A1" s="448" t="s">
        <v>52</v>
      </c>
      <c r="B1" s="448"/>
      <c r="C1" s="448"/>
      <c r="D1" s="448"/>
      <c r="E1" s="448"/>
      <c r="F1" s="448"/>
    </row>
    <row r="2" spans="1:9" s="7" customFormat="1" ht="20.25">
      <c r="A2" s="440" t="str">
        <f>+'Ekamut-caxs'!A7</f>
        <v xml:space="preserve">«Երևանի հ․ 147 մսուր-մանկապարտեզ» ՀՈԱԿ-ի </v>
      </c>
      <c r="B2" s="440"/>
      <c r="C2" s="440"/>
      <c r="D2" s="440"/>
      <c r="E2" s="440"/>
      <c r="F2" s="440"/>
      <c r="G2" s="4"/>
      <c r="H2" s="4"/>
    </row>
    <row r="3" spans="1:9" ht="41.25" customHeight="1">
      <c r="A3" s="451" t="s">
        <v>276</v>
      </c>
      <c r="B3" s="451"/>
      <c r="C3" s="451"/>
      <c r="D3" s="451"/>
      <c r="E3" s="451"/>
      <c r="F3" s="451"/>
      <c r="G3" s="8"/>
      <c r="H3" s="8"/>
      <c r="I3" s="8"/>
    </row>
    <row r="4" spans="1:9">
      <c r="F4" s="377" t="s">
        <v>0</v>
      </c>
    </row>
    <row r="5" spans="1:9" ht="80.45" customHeight="1">
      <c r="A5" s="378" t="s">
        <v>3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SUM(C7:C8,C11,C14:C19,C22:C23)</f>
        <v>33656.300000000003</v>
      </c>
      <c r="D6" s="142">
        <f>SUM(D7:D8,D11,D14:D19,D22:D23)</f>
        <v>53828.9</v>
      </c>
      <c r="E6" s="142">
        <f t="shared" ref="E6:E64" si="0">D6-C6</f>
        <v>20172.599999999999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30302</v>
      </c>
      <c r="D7" s="109">
        <f>+'Ekamut-caxs'!D11</f>
        <v>50474.7</v>
      </c>
      <c r="E7" s="109">
        <f t="shared" si="0"/>
        <v>20172.699999999997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5" customFormat="1" ht="17.25" hidden="1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0</v>
      </c>
      <c r="E9" s="394">
        <f t="shared" si="0"/>
        <v>0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5" customFormat="1" ht="27" hidden="1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/>
      <c r="D12" s="389">
        <f>+'Ekamut-caxs'!D16</f>
        <v>0</v>
      </c>
      <c r="E12" s="394">
        <f t="shared" si="0"/>
        <v>0</v>
      </c>
      <c r="F12" s="389"/>
    </row>
    <row r="13" spans="1:9" s="395" customFormat="1" ht="17.25" hidden="1">
      <c r="A13" s="392">
        <f>+A10+1</f>
        <v>3.2</v>
      </c>
      <c r="B13" s="393" t="str">
        <f>+'Ekamut-caxs'!B17</f>
        <v>զինծառայողների երեխաների գծով</v>
      </c>
      <c r="C13" s="389"/>
      <c r="D13" s="389">
        <f>+'Ekamut-caxs'!D17</f>
        <v>0</v>
      </c>
      <c r="E13" s="394">
        <f t="shared" si="0"/>
        <v>0</v>
      </c>
      <c r="F13" s="389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2</v>
      </c>
      <c r="B19" s="144" t="str">
        <f>+'Ekamut-caxs'!B24</f>
        <v xml:space="preserve">Պայմանով ստացված ակտիվներից, այդ թվում՝  </v>
      </c>
      <c r="C19" s="110">
        <v>3352.8</v>
      </c>
      <c r="D19" s="110">
        <f>SUM(D20:D21)</f>
        <v>3352.8</v>
      </c>
      <c r="E19" s="109">
        <f t="shared" si="0"/>
        <v>0</v>
      </c>
      <c r="F19" s="105"/>
    </row>
    <row r="20" spans="1:7" s="395" customFormat="1" ht="17.25">
      <c r="A20" s="392">
        <f>+A19+0.1</f>
        <v>2.1</v>
      </c>
      <c r="B20" s="393" t="str">
        <f>+'Ekamut-caxs'!B25</f>
        <v xml:space="preserve">ոչ ընթացիկ </v>
      </c>
      <c r="C20" s="389">
        <v>3352.8</v>
      </c>
      <c r="D20" s="389">
        <f>+'Ekamut-caxs'!D25</f>
        <v>3352.8</v>
      </c>
      <c r="E20" s="394">
        <f t="shared" si="0"/>
        <v>0</v>
      </c>
      <c r="F20" s="389"/>
    </row>
    <row r="21" spans="1:7" s="395" customFormat="1" ht="17.25" hidden="1">
      <c r="A21" s="392">
        <f>+A20+0.1</f>
        <v>2.2000000000000002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3.2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3</v>
      </c>
      <c r="B23" s="144" t="str">
        <f>+'Ekamut-caxs'!B18</f>
        <v>Սուբսիդիա ջրամատակարարման գծով</v>
      </c>
      <c r="C23" s="110">
        <v>1.5</v>
      </c>
      <c r="D23" s="109">
        <f>+'Ekamut-caxs'!D18</f>
        <v>1.4</v>
      </c>
      <c r="E23" s="109">
        <f>D23-C23</f>
        <v>-0.10000000000000009</v>
      </c>
      <c r="F23" s="109"/>
      <c r="G23" s="32" t="s">
        <v>283</v>
      </c>
    </row>
    <row r="24" spans="1:7" s="7" customFormat="1" ht="17.25">
      <c r="A24" s="152" t="s">
        <v>11</v>
      </c>
      <c r="B24" s="380" t="s">
        <v>137</v>
      </c>
      <c r="C24" s="381">
        <f>SUM(C25,C28:C34,C38:C60,C62:C63)</f>
        <v>33332.07</v>
      </c>
      <c r="D24" s="381">
        <f>SUM(D25,D28:D34,D38:D60,D62:D63)</f>
        <v>53828.9</v>
      </c>
      <c r="E24" s="142">
        <f t="shared" si="0"/>
        <v>20496.830000000002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29297.35</v>
      </c>
      <c r="D25" s="110">
        <f>+'Ekamut-caxs'!D32</f>
        <v>46476</v>
      </c>
      <c r="E25" s="109">
        <f t="shared" si="0"/>
        <v>17178.650000000001</v>
      </c>
      <c r="F25" s="105"/>
    </row>
    <row r="26" spans="1:7" s="395" customFormat="1" ht="17.25" hidden="1">
      <c r="A26" s="392">
        <v>1.1000000000000001</v>
      </c>
      <c r="B26" s="393" t="str">
        <f>+'Ekamut-caxs'!B33</f>
        <v>վճարովի ծառայության գծով</v>
      </c>
      <c r="C26" s="389"/>
      <c r="D26" s="389">
        <f>+'Ekamut-caxs'!D33</f>
        <v>0</v>
      </c>
      <c r="E26" s="394">
        <f>D26-C26</f>
        <v>0</v>
      </c>
      <c r="F26" s="389"/>
    </row>
    <row r="27" spans="1:7" s="395" customFormat="1" ht="17.25">
      <c r="A27" s="392">
        <v>1.2</v>
      </c>
      <c r="B27" s="393" t="s">
        <v>258</v>
      </c>
      <c r="C27" s="389">
        <v>410.8</v>
      </c>
      <c r="D27" s="389">
        <f>+'Ekamut-caxs'!D34</f>
        <v>0</v>
      </c>
      <c r="E27" s="394">
        <f>D27-C27</f>
        <v>-410.8</v>
      </c>
      <c r="F27" s="389"/>
    </row>
    <row r="28" spans="1:7" s="19" customFormat="1" ht="17.25" hidden="1">
      <c r="A28" s="21">
        <f>+A25+1</f>
        <v>2</v>
      </c>
      <c r="B28" s="144" t="str">
        <f>+'Ekamut-caxs'!B35</f>
        <v>Սննդի գծով</v>
      </c>
      <c r="C28" s="110"/>
      <c r="D28" s="110">
        <f>+'Ekamut-caxs'!D35</f>
        <v>0</v>
      </c>
      <c r="E28" s="109">
        <f t="shared" si="0"/>
        <v>0</v>
      </c>
      <c r="F28" s="203"/>
    </row>
    <row r="29" spans="1:7" s="19" customFormat="1" ht="17.25" hidden="1">
      <c r="A29" s="21">
        <f>+A28+1</f>
        <v>3</v>
      </c>
      <c r="B29" s="144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309.72000000000003</v>
      </c>
      <c r="D30" s="110">
        <f>+'Ekamut-caxs'!D37</f>
        <v>307.5</v>
      </c>
      <c r="E30" s="109">
        <f t="shared" si="0"/>
        <v>-2.2200000000000273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53.4</v>
      </c>
      <c r="D31" s="110">
        <f>+'Ekamut-caxs'!D38</f>
        <v>53.4</v>
      </c>
      <c r="E31" s="109">
        <f t="shared" si="0"/>
        <v>0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116.4</v>
      </c>
      <c r="D32" s="110">
        <f>+'Ekamut-caxs'!D39</f>
        <v>116.4</v>
      </c>
      <c r="E32" s="109">
        <f t="shared" si="0"/>
        <v>0</v>
      </c>
      <c r="F32" s="105"/>
    </row>
    <row r="33" spans="1:7" s="19" customFormat="1" ht="17.25" hidden="1">
      <c r="A33" s="21">
        <f t="shared" si="2"/>
        <v>7</v>
      </c>
      <c r="B33" s="144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43.8</v>
      </c>
      <c r="D34" s="110">
        <f>SUM(D35:D37)</f>
        <v>57.6</v>
      </c>
      <c r="E34" s="109">
        <f t="shared" si="0"/>
        <v>13.800000000000004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43.8</v>
      </c>
      <c r="D35" s="389">
        <f>+'Ekamut-caxs'!D42</f>
        <v>57.6</v>
      </c>
      <c r="E35" s="394">
        <f t="shared" si="0"/>
        <v>13.800000000000004</v>
      </c>
      <c r="F35" s="389"/>
    </row>
    <row r="36" spans="1:7" s="395" customFormat="1" ht="17.25" hidden="1">
      <c r="A36" s="392">
        <v>8.1999999999999993</v>
      </c>
      <c r="B36" s="393" t="str">
        <f>+'Ekamut-caxs'!B43</f>
        <v>րոպեավճար</v>
      </c>
      <c r="C36" s="389"/>
      <c r="D36" s="389">
        <f>+'Ekamut-caxs'!D43</f>
        <v>0</v>
      </c>
      <c r="E36" s="394">
        <f t="shared" si="0"/>
        <v>0</v>
      </c>
      <c r="F36" s="389"/>
    </row>
    <row r="37" spans="1:7" s="395" customFormat="1" ht="17.25" hidden="1">
      <c r="A37" s="392">
        <v>8.3000000000000007</v>
      </c>
      <c r="B37" s="393" t="str">
        <f>+'Ekamut-caxs'!B44</f>
        <v>ինտերնետ կապ</v>
      </c>
      <c r="C37" s="389"/>
      <c r="D37" s="389">
        <f>+'Ekamut-caxs'!D44</f>
        <v>0</v>
      </c>
      <c r="E37" s="394">
        <f t="shared" si="0"/>
        <v>0</v>
      </c>
      <c r="F37" s="389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 hidden="1">
      <c r="A39" s="21">
        <f>+A38+1</f>
        <v>10</v>
      </c>
      <c r="B39" s="144" t="str">
        <f>+'Ekamut-caxs'!B46</f>
        <v>Տնտեսական ապրանքների գծով</v>
      </c>
      <c r="C39" s="110"/>
      <c r="D39" s="110">
        <f>+'Ekamut-caxs'!D46</f>
        <v>0</v>
      </c>
      <c r="E39" s="109">
        <f t="shared" si="0"/>
        <v>0</v>
      </c>
      <c r="F39" s="105"/>
      <c r="G39" s="5"/>
    </row>
    <row r="40" spans="1:7" s="19" customFormat="1" ht="17.25" hidden="1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/>
      <c r="D40" s="110">
        <f>+'Ekamut-caxs'!D47</f>
        <v>0</v>
      </c>
      <c r="E40" s="109">
        <f t="shared" si="0"/>
        <v>0</v>
      </c>
      <c r="F40" s="105"/>
    </row>
    <row r="41" spans="1:7" s="19" customFormat="1" ht="17.25" hidden="1">
      <c r="A41" s="21">
        <f t="shared" si="3"/>
        <v>12</v>
      </c>
      <c r="B41" s="144" t="str">
        <f>+'Ekamut-caxs'!B48</f>
        <v>Փոքրարժեք կամ արագամաշ առարկաների գծով</v>
      </c>
      <c r="C41" s="110"/>
      <c r="D41" s="110">
        <f>+'Ekamut-caxs'!D48</f>
        <v>0</v>
      </c>
      <c r="E41" s="109">
        <f t="shared" si="0"/>
        <v>0</v>
      </c>
      <c r="F41" s="105"/>
    </row>
    <row r="42" spans="1:7" s="19" customFormat="1" ht="17.25" hidden="1">
      <c r="A42" s="21">
        <f t="shared" si="3"/>
        <v>13</v>
      </c>
      <c r="B42" s="144" t="str">
        <f>+'Ekamut-caxs'!B49</f>
        <v>Ուսումնական նյութերի գծով</v>
      </c>
      <c r="C42" s="110"/>
      <c r="D42" s="110">
        <f>+'Ekamut-caxs'!D49</f>
        <v>0</v>
      </c>
      <c r="E42" s="109">
        <f t="shared" si="0"/>
        <v>0</v>
      </c>
      <c r="F42" s="105"/>
    </row>
    <row r="43" spans="1:7" s="19" customFormat="1" ht="17.25" hidden="1">
      <c r="A43" s="21">
        <f t="shared" si="3"/>
        <v>14</v>
      </c>
      <c r="B43" s="144" t="str">
        <f>+'Ekamut-caxs'!B50</f>
        <v>Դեղորայքի գծով</v>
      </c>
      <c r="C43" s="110"/>
      <c r="D43" s="110">
        <f>+'Ekamut-caxs'!D50</f>
        <v>0</v>
      </c>
      <c r="E43" s="109">
        <f>D43-C43</f>
        <v>0</v>
      </c>
      <c r="F43" s="105"/>
    </row>
    <row r="44" spans="1:7" s="19" customFormat="1" ht="17.25" hidden="1">
      <c r="A44" s="21">
        <f t="shared" si="3"/>
        <v>15</v>
      </c>
      <c r="B44" s="144" t="str">
        <f>+'Ekamut-caxs'!B51</f>
        <v>Բուժ.ծառայության գծով</v>
      </c>
      <c r="C44" s="110"/>
      <c r="D44" s="110">
        <f>+'Ekamut-caxs'!D51</f>
        <v>0</v>
      </c>
      <c r="E44" s="109">
        <f t="shared" si="0"/>
        <v>0</v>
      </c>
      <c r="F44" s="105"/>
    </row>
    <row r="45" spans="1:7" s="19" customFormat="1" ht="17.25" hidden="1">
      <c r="A45" s="21">
        <f t="shared" si="3"/>
        <v>16</v>
      </c>
      <c r="B45" s="144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17</v>
      </c>
      <c r="B46" s="144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 hidden="1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/>
      <c r="D50" s="110">
        <f>+'Ekamut-caxs'!D57</f>
        <v>0</v>
      </c>
      <c r="E50" s="109">
        <f t="shared" si="0"/>
        <v>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 hidden="1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 hidden="1">
      <c r="A55" s="21">
        <f t="shared" si="3"/>
        <v>26</v>
      </c>
      <c r="B55" s="144" t="str">
        <f>+'Ekamut-caxs'!B62</f>
        <v>Վերապատրաստման գծով</v>
      </c>
      <c r="C55" s="109"/>
      <c r="D55" s="110">
        <f>+'Ekamut-caxs'!D62</f>
        <v>0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27</v>
      </c>
      <c r="B56" s="144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28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2"/>
    </row>
    <row r="59" spans="1:7" s="19" customFormat="1" ht="17.25" hidden="1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3401.4</v>
      </c>
      <c r="D60" s="110">
        <f>+'Ekamut-caxs'!D67</f>
        <v>3352.8</v>
      </c>
      <c r="E60" s="109">
        <f t="shared" si="4"/>
        <v>-48.599999999999909</v>
      </c>
      <c r="F60" s="109"/>
    </row>
    <row r="61" spans="1:7" s="395" customFormat="1" ht="17.25">
      <c r="A61" s="392">
        <f>+A60+0.1</f>
        <v>31.1</v>
      </c>
      <c r="B61" s="393" t="str">
        <f>+'Ekamut-caxs'!B68</f>
        <v>պայմանով (անհատույց) ստացված</v>
      </c>
      <c r="C61" s="389">
        <v>3401.4</v>
      </c>
      <c r="D61" s="389">
        <f>+'Ekamut-caxs'!D68</f>
        <v>3352.8</v>
      </c>
      <c r="E61" s="394">
        <f t="shared" si="4"/>
        <v>-48.599999999999909</v>
      </c>
      <c r="F61" s="389"/>
    </row>
    <row r="62" spans="1:7" s="19" customFormat="1" ht="17.25" hidden="1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3350.2</v>
      </c>
      <c r="E63" s="109">
        <f t="shared" si="4"/>
        <v>3350.2</v>
      </c>
      <c r="F63" s="109"/>
    </row>
    <row r="64" spans="1:7" s="12" customFormat="1" ht="17.25">
      <c r="A64" s="382"/>
      <c r="B64" s="383" t="s">
        <v>77</v>
      </c>
      <c r="C64" s="142">
        <f>C6-C24</f>
        <v>324.2300000000032</v>
      </c>
      <c r="D64" s="142">
        <f>D6-D24</f>
        <v>0</v>
      </c>
      <c r="E64" s="142">
        <f t="shared" si="0"/>
        <v>-324.2300000000032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0" t="str">
        <f>+'Ekamut-caxs'!D73</f>
        <v>Ա. Գյուլամիրյան</v>
      </c>
      <c r="E66" s="450"/>
      <c r="F66" s="45"/>
    </row>
    <row r="67" spans="1:6" ht="9.75" customHeight="1">
      <c r="B67" s="385"/>
      <c r="C67" s="67"/>
      <c r="D67" s="449" t="s">
        <v>5</v>
      </c>
      <c r="E67" s="449"/>
      <c r="F67" s="386"/>
    </row>
    <row r="68" spans="1:6" ht="24.75" customHeight="1">
      <c r="B68" s="384" t="s">
        <v>6</v>
      </c>
      <c r="C68" s="46"/>
      <c r="D68" s="450" t="str">
        <f>+'Ekamut-caxs'!D75</f>
        <v>Ա. Մկրտչյան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6"/>
    </row>
    <row r="70" spans="1:6">
      <c r="B70" s="387" t="s">
        <v>1</v>
      </c>
      <c r="C70" s="67"/>
      <c r="D70" s="67"/>
      <c r="E70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B8" sqref="B8"/>
    </sheetView>
  </sheetViews>
  <sheetFormatPr defaultColWidth="9.140625" defaultRowHeight="13.5"/>
  <cols>
    <col min="1" max="1" width="4.85546875" style="6" customWidth="1"/>
    <col min="2" max="2" width="62.42578125" style="8" customWidth="1"/>
    <col min="3" max="3" width="15.7109375" style="6" customWidth="1"/>
    <col min="4" max="4" width="14.140625" style="6" customWidth="1"/>
    <col min="5" max="5" width="13.42578125" style="6" customWidth="1"/>
    <col min="6" max="6" width="22.7109375" style="6" customWidth="1"/>
    <col min="7" max="7" width="9.140625" style="51"/>
    <col min="8" max="8" width="14.42578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78</v>
      </c>
      <c r="B1" s="448"/>
      <c r="C1" s="448"/>
      <c r="D1" s="448"/>
      <c r="E1" s="448"/>
      <c r="F1" s="448"/>
    </row>
    <row r="2" spans="1:20" s="7" customFormat="1" ht="20.25">
      <c r="A2" s="440" t="str">
        <f>+'Ekamut-caxs'!A7</f>
        <v xml:space="preserve">«Երևանի հ․ 147 մսուր-մանկապարտեզ» ՀՈԱԿ-ի </v>
      </c>
      <c r="B2" s="440"/>
      <c r="C2" s="440"/>
      <c r="D2" s="440"/>
      <c r="E2" s="440"/>
      <c r="F2" s="44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.200000000000003" customHeight="1">
      <c r="A3" s="451" t="s">
        <v>277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1438.3</v>
      </c>
      <c r="D6" s="353">
        <f>+C83</f>
        <v>1218.4999999999964</v>
      </c>
      <c r="E6" s="106">
        <f t="shared" ref="E6:E69" si="0">D6-C6</f>
        <v>-219.80000000000359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f>SUM(C8,C16:C23)</f>
        <v>30302</v>
      </c>
      <c r="D7" s="106">
        <f>SUM(D8:D9,D12,D16:D23)</f>
        <v>50474.7</v>
      </c>
      <c r="E7" s="106">
        <f>D7-C7</f>
        <v>20172.699999999997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30302</v>
      </c>
      <c r="D8" s="108">
        <f>+'Dramakan hosqer'!F14</f>
        <v>50474.7</v>
      </c>
      <c r="E8" s="108">
        <f>D8-C8</f>
        <v>20172.699999999997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 hidden="1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0</v>
      </c>
      <c r="E10" s="388">
        <f t="shared" si="1"/>
        <v>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 hidden="1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8">
        <f t="shared" si="1"/>
        <v>0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 hidden="1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0</v>
      </c>
      <c r="E14" s="388">
        <f t="shared" si="1"/>
        <v>0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 hidden="1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0</v>
      </c>
      <c r="E15" s="388">
        <f t="shared" si="1"/>
        <v>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 hidden="1">
      <c r="A24" s="21"/>
      <c r="B24" s="191" t="s">
        <v>230</v>
      </c>
      <c r="C24" s="108"/>
      <c r="D24" s="108"/>
      <c r="E24" s="108"/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33</v>
      </c>
      <c r="B25" s="340" t="s">
        <v>80</v>
      </c>
      <c r="C25" s="106">
        <f>+C26+C68+C80</f>
        <v>30521.800000000003</v>
      </c>
      <c r="D25" s="106">
        <f>+D26+D68+D80</f>
        <v>47219.1</v>
      </c>
      <c r="E25" s="106">
        <f t="shared" si="0"/>
        <v>16697.299999999996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53</v>
      </c>
      <c r="B26" s="340" t="s">
        <v>56</v>
      </c>
      <c r="C26" s="106">
        <f>SUM(C27,C30:C36,C40:C62,C66:C67)</f>
        <v>30521.800000000003</v>
      </c>
      <c r="D26" s="106">
        <f>SUM(D27,D30:D36,D40:D62,D66:D67)</f>
        <v>47219.1</v>
      </c>
      <c r="E26" s="106">
        <f t="shared" si="0"/>
        <v>16697.299999999996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</v>
      </c>
      <c r="C27" s="108">
        <v>29833.7</v>
      </c>
      <c r="D27" s="108">
        <f>+'Dramakan hosqer'!F32</f>
        <v>46476</v>
      </c>
      <c r="E27" s="108">
        <f t="shared" si="0"/>
        <v>16642.3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 hidden="1">
      <c r="A28" s="318">
        <v>1.1000000000000001</v>
      </c>
      <c r="B28" s="319" t="str">
        <f>+'Dramakan hosqer'!B33</f>
        <v>վճարովի ծառայության գծով</v>
      </c>
      <c r="C28" s="321"/>
      <c r="D28" s="321">
        <f>+'Dramakan hosqer'!F33</f>
        <v>0</v>
      </c>
      <c r="E28" s="388">
        <f t="shared" si="0"/>
        <v>0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327" customFormat="1" ht="17.25">
      <c r="A29" s="318">
        <v>1.2</v>
      </c>
      <c r="B29" s="319" t="s">
        <v>262</v>
      </c>
      <c r="C29" s="321">
        <v>410.8</v>
      </c>
      <c r="D29" s="321">
        <f>+'Dramakan hosqer'!F34</f>
        <v>0</v>
      </c>
      <c r="E29" s="388">
        <f t="shared" si="0"/>
        <v>-410.8</v>
      </c>
      <c r="F29" s="389"/>
      <c r="G29" s="390"/>
      <c r="H29" s="326"/>
      <c r="I29" s="326"/>
      <c r="J29" s="326"/>
      <c r="K29" s="326"/>
      <c r="L29" s="326"/>
      <c r="M29" s="326"/>
      <c r="N29" s="391"/>
      <c r="O29" s="391"/>
      <c r="P29" s="391"/>
      <c r="Q29" s="391"/>
      <c r="R29" s="391"/>
      <c r="S29" s="391"/>
      <c r="T29" s="391"/>
    </row>
    <row r="30" spans="1:20" s="19" customFormat="1" ht="17.25" hidden="1">
      <c r="A30" s="21">
        <f>+A27+1</f>
        <v>2</v>
      </c>
      <c r="B30" s="144" t="str">
        <f>+'Dramakan hosqer'!B35</f>
        <v>Սննդի գծով</v>
      </c>
      <c r="C30" s="108"/>
      <c r="D30" s="108">
        <f>+'Dramakan hosqer'!F35</f>
        <v>0</v>
      </c>
      <c r="E30" s="108">
        <f t="shared" si="0"/>
        <v>0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>+A30+1</f>
        <v>3</v>
      </c>
      <c r="B31" s="144" t="str">
        <f>+'Dramakan hosqer'!B36</f>
        <v>Ջեռուցման գծով</v>
      </c>
      <c r="C31" s="108"/>
      <c r="D31" s="108">
        <f>+'Dramakan hosqer'!F36</f>
        <v>0</v>
      </c>
      <c r="E31" s="108">
        <f t="shared" si="0"/>
        <v>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v>2</v>
      </c>
      <c r="B32" s="144" t="str">
        <f>+'Dramakan hosqer'!B37</f>
        <v>Էլեկտրաէներգիայի գծով</v>
      </c>
      <c r="C32" s="108">
        <v>316.89999999999998</v>
      </c>
      <c r="D32" s="108">
        <f>+'Dramakan hosqer'!F37</f>
        <v>307.5</v>
      </c>
      <c r="E32" s="108">
        <f t="shared" si="0"/>
        <v>-9.3999999999999773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ref="A33:A35" si="3">+A32+1</f>
        <v>3</v>
      </c>
      <c r="B33" s="144" t="str">
        <f>+'Dramakan hosqer'!B38</f>
        <v>Ջրմուղ-կոյուղու գծով</v>
      </c>
      <c r="C33" s="108">
        <v>48.1</v>
      </c>
      <c r="D33" s="108">
        <f>+'Dramakan hosqer'!F38</f>
        <v>51.9</v>
      </c>
      <c r="E33" s="108">
        <f t="shared" si="0"/>
        <v>3.7999999999999972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4</v>
      </c>
      <c r="B34" s="144" t="str">
        <f>+'Dramakan hosqer'!B39</f>
        <v>Աղբահանության գծով</v>
      </c>
      <c r="C34" s="108">
        <v>116.4</v>
      </c>
      <c r="D34" s="108">
        <f>+'Dramakan hosqer'!F39</f>
        <v>116.4</v>
      </c>
      <c r="E34" s="108">
        <f t="shared" si="0"/>
        <v>0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 hidden="1">
      <c r="A35" s="21">
        <f t="shared" si="3"/>
        <v>5</v>
      </c>
      <c r="B35" s="144" t="str">
        <f>+'Dramakan hosqer'!B40</f>
        <v>Ախտաբանության գծով</v>
      </c>
      <c r="C35" s="108"/>
      <c r="D35" s="108">
        <f>+'Dramakan hosqer'!F40</f>
        <v>0</v>
      </c>
      <c r="E35" s="108">
        <f t="shared" si="0"/>
        <v>0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v>5</v>
      </c>
      <c r="B36" s="144" t="str">
        <f>+'Dramakan hosqer'!B41</f>
        <v>Կապի գծով, այդ թվում`</v>
      </c>
      <c r="C36" s="108">
        <f>SUM(C37:C39)</f>
        <v>48.7</v>
      </c>
      <c r="D36" s="108">
        <f>SUM(D37:D39)</f>
        <v>57.6</v>
      </c>
      <c r="E36" s="108">
        <f t="shared" si="0"/>
        <v>8.8999999999999986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5.0999999999999996</v>
      </c>
      <c r="B37" s="319" t="str">
        <f>+'Dramakan hosqer'!B42</f>
        <v>բաժանորդային վճար</v>
      </c>
      <c r="C37" s="321">
        <v>38.700000000000003</v>
      </c>
      <c r="D37" s="321">
        <f>+'Dramakan hosqer'!F42</f>
        <v>57.6</v>
      </c>
      <c r="E37" s="388">
        <f t="shared" si="0"/>
        <v>18.899999999999999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 hidden="1">
      <c r="A38" s="318">
        <v>8.1999999999999993</v>
      </c>
      <c r="B38" s="319" t="str">
        <f>+'Dramakan hosqer'!B43</f>
        <v>րոպեավճար</v>
      </c>
      <c r="C38" s="321"/>
      <c r="D38" s="321">
        <f>+'Dramakan hosqer'!F43</f>
        <v>0</v>
      </c>
      <c r="E38" s="388">
        <f t="shared" si="0"/>
        <v>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327" customFormat="1" ht="17.25">
      <c r="A39" s="318">
        <v>5.2</v>
      </c>
      <c r="B39" s="319" t="str">
        <f>+'Dramakan hosqer'!B44</f>
        <v>ինտերնետ կապ</v>
      </c>
      <c r="C39" s="321">
        <v>10</v>
      </c>
      <c r="D39" s="321">
        <f>+'Dramakan hosqer'!F44</f>
        <v>0</v>
      </c>
      <c r="E39" s="388">
        <f t="shared" si="0"/>
        <v>-10</v>
      </c>
      <c r="F39" s="389"/>
      <c r="G39" s="390"/>
      <c r="H39" s="326"/>
      <c r="I39" s="326"/>
      <c r="J39" s="326"/>
      <c r="K39" s="326"/>
      <c r="L39" s="326"/>
      <c r="M39" s="326"/>
      <c r="N39" s="391"/>
      <c r="O39" s="391"/>
      <c r="P39" s="391"/>
      <c r="Q39" s="391"/>
      <c r="R39" s="391"/>
      <c r="S39" s="391"/>
      <c r="T39" s="391"/>
    </row>
    <row r="40" spans="1:20" s="19" customFormat="1" ht="17.25" hidden="1">
      <c r="A40" s="21">
        <f>+A36+1</f>
        <v>6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 hidden="1">
      <c r="A41" s="21">
        <v>9</v>
      </c>
      <c r="B41" s="144" t="str">
        <f>+'Dramakan hosqer'!B46</f>
        <v>Տնտեսական ապրանքների գծով</v>
      </c>
      <c r="C41" s="108"/>
      <c r="D41" s="108">
        <f>+'Dramakan hosqer'!F46</f>
        <v>0</v>
      </c>
      <c r="E41" s="108">
        <f t="shared" si="0"/>
        <v>0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 hidden="1">
      <c r="A42" s="21">
        <f t="shared" ref="A42:A62" si="4">+A41+1</f>
        <v>10</v>
      </c>
      <c r="B42" s="144" t="str">
        <f>+'Dramakan hosqer'!B47</f>
        <v>Գրասենյակային ապրանքների գծով</v>
      </c>
      <c r="C42" s="108"/>
      <c r="D42" s="108">
        <f>+'Dramakan hosqer'!F47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11</v>
      </c>
      <c r="B43" s="144" t="str">
        <f>+'Dramakan hosqer'!B48</f>
        <v>Փոքրարժեք կամ արագամաշ առարկաների գծով</v>
      </c>
      <c r="C43" s="108"/>
      <c r="D43" s="108">
        <f>+'Dramakan hosqer'!F48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12</v>
      </c>
      <c r="B44" s="144" t="str">
        <f>+'Dramakan hosqer'!B49</f>
        <v>Ուսումնական նյութերի գծով</v>
      </c>
      <c r="C44" s="108"/>
      <c r="D44" s="108">
        <f>+'Dramakan hosqer'!F49</f>
        <v>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13</v>
      </c>
      <c r="B45" s="144" t="str">
        <f>+'Dramakan hosqer'!B50</f>
        <v>Դեղորայքի գծով</v>
      </c>
      <c r="C45" s="108"/>
      <c r="D45" s="108">
        <f>+'Dramakan hosqer'!F50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14</v>
      </c>
      <c r="B46" s="144" t="str">
        <f>+'Dramakan hosqer'!B51</f>
        <v>Բուժ.ծառայության գծով</v>
      </c>
      <c r="C46" s="108"/>
      <c r="D46" s="108">
        <f>+'Dramakan hosqer'!F51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15</v>
      </c>
      <c r="B47" s="144" t="str">
        <f>+'Dramakan hosqer'!B52</f>
        <v>Ընթացիկ վերանորոգման գծով</v>
      </c>
      <c r="C47" s="108"/>
      <c r="D47" s="108">
        <f>+'Dramakan hosqer'!F52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16</v>
      </c>
      <c r="B48" s="144" t="str">
        <f>+'Dramakan hosqer'!B53</f>
        <v>Ջեռուցման համակարգի սպասարկման գծով</v>
      </c>
      <c r="C48" s="108"/>
      <c r="D48" s="108">
        <f>+'Dramakan hosqer'!F53</f>
        <v>0</v>
      </c>
      <c r="E48" s="108">
        <f t="shared" si="0"/>
        <v>0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4"/>
        <v>18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v>17</v>
      </c>
      <c r="B51" s="144" t="str">
        <f>+'Dramakan hosqer'!B56</f>
        <v>Գնումների համակարգողի ծառայության գծով</v>
      </c>
      <c r="C51" s="108"/>
      <c r="D51" s="108">
        <f>+'Dramakan hosqer'!F56</f>
        <v>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 hidden="1">
      <c r="A52" s="21">
        <f t="shared" si="4"/>
        <v>18</v>
      </c>
      <c r="B52" s="144" t="str">
        <f>+'Dramakan hosqer'!B57</f>
        <v>Համակարգիչների տեխնիկական սպասարկման գծով</v>
      </c>
      <c r="C52" s="108"/>
      <c r="D52" s="108">
        <f>+'Dramakan hosqer'!F57</f>
        <v>0</v>
      </c>
      <c r="E52" s="108">
        <f t="shared" si="0"/>
        <v>0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v>6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112</v>
      </c>
      <c r="E53" s="108">
        <f t="shared" si="0"/>
        <v>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7</v>
      </c>
      <c r="B54" s="144" t="str">
        <f>+'Dramakan hosqer'!B59</f>
        <v>էլ․ստորագրության գծով</v>
      </c>
      <c r="C54" s="108">
        <v>3</v>
      </c>
      <c r="D54" s="108">
        <f>+'Dramakan hosqer'!F59</f>
        <v>3</v>
      </c>
      <c r="E54" s="108">
        <f t="shared" si="0"/>
        <v>0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8</v>
      </c>
      <c r="B55" s="144" t="str">
        <f>+'Dramakan hosqer'!B60</f>
        <v>Հայտարարության գծով</v>
      </c>
      <c r="C55" s="108"/>
      <c r="D55" s="108">
        <f>+'Dramakan hosqer'!F60</f>
        <v>0</v>
      </c>
      <c r="E55" s="108">
        <f t="shared" si="0"/>
        <v>0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9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8</v>
      </c>
      <c r="B57" s="144" t="str">
        <f>+'Dramakan hosqer'!B62</f>
        <v>Վերապատրաստման գծով</v>
      </c>
      <c r="C57" s="108">
        <v>48</v>
      </c>
      <c r="D57" s="108">
        <f>+'Dramakan hosqer'!F62</f>
        <v>0</v>
      </c>
      <c r="E57" s="108">
        <f t="shared" si="0"/>
        <v>-48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9</v>
      </c>
      <c r="B58" s="144" t="s">
        <v>263</v>
      </c>
      <c r="C58" s="108"/>
      <c r="D58" s="108">
        <f>+'Dramakan hosqer'!F63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4"/>
        <v>10</v>
      </c>
      <c r="B59" s="144" t="s">
        <v>259</v>
      </c>
      <c r="C59" s="108"/>
      <c r="D59" s="108">
        <f>+'Dramakan hosqer'!F64</f>
        <v>0</v>
      </c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v>23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0</v>
      </c>
      <c r="E60" s="108">
        <f>D60-C60</f>
        <v>0</v>
      </c>
      <c r="F60" s="372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24</v>
      </c>
      <c r="B61" s="144" t="str">
        <f>+'Dramakan hosqer'!B66</f>
        <v>Կրակմարիչների լիցքավորում</v>
      </c>
      <c r="C61" s="108"/>
      <c r="D61" s="108">
        <f>+'Dramakan hosqer'!F66</f>
        <v>0</v>
      </c>
      <c r="E61" s="108">
        <f>D61-C61</f>
        <v>0</v>
      </c>
      <c r="F61" s="108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7" customFormat="1" ht="17.25" hidden="1">
      <c r="A63" s="318">
        <v>31.1</v>
      </c>
      <c r="B63" s="319" t="str">
        <f>+'Dramakan hosqer'!B68</f>
        <v>շահութահարկի գծով</v>
      </c>
      <c r="C63" s="321"/>
      <c r="D63" s="321">
        <f>+'Dramakan hosqer'!F68</f>
        <v>0</v>
      </c>
      <c r="E63" s="388">
        <f>D63-C63</f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31.2</v>
      </c>
      <c r="B64" s="319" t="str">
        <f>+'Dramakan hosqer'!B69</f>
        <v>ԱԱՀ-ի գծով</v>
      </c>
      <c r="C64" s="321"/>
      <c r="D64" s="321">
        <f>+'Dramakan hosqer'!F69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327" customFormat="1" ht="17.25" hidden="1">
      <c r="A65" s="318">
        <v>25.1</v>
      </c>
      <c r="B65" s="319" t="str">
        <f>+'Dramakan hosqer'!B70</f>
        <v xml:space="preserve">չփոխհատուցվող հարկերի գծով </v>
      </c>
      <c r="C65" s="321"/>
      <c r="D65" s="321">
        <f>+'Dramakan hosqer'!F70</f>
        <v>0</v>
      </c>
      <c r="E65" s="388">
        <f t="shared" si="0"/>
        <v>0</v>
      </c>
      <c r="F65" s="389"/>
      <c r="G65" s="390"/>
      <c r="H65" s="326"/>
      <c r="I65" s="326"/>
      <c r="J65" s="326"/>
      <c r="K65" s="326"/>
      <c r="L65" s="326"/>
      <c r="M65" s="326"/>
      <c r="N65" s="391"/>
      <c r="O65" s="391"/>
      <c r="P65" s="391"/>
      <c r="Q65" s="391"/>
      <c r="R65" s="391"/>
      <c r="S65" s="391"/>
      <c r="T65" s="391"/>
    </row>
    <row r="66" spans="1:20" s="19" customFormat="1" ht="17.25">
      <c r="A66" s="23">
        <v>9</v>
      </c>
      <c r="B66" s="144" t="str">
        <f>+'Dramakan hosqer'!B71</f>
        <v>Կրեդիտորական պարտքի մարման գծով</v>
      </c>
      <c r="C66" s="108"/>
      <c r="D66" s="108">
        <f>+'Dramakan hosqer'!F71</f>
        <v>94.700000000000045</v>
      </c>
      <c r="E66" s="108">
        <f t="shared" si="0"/>
        <v>94.700000000000045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10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59" t="s">
        <v>54</v>
      </c>
      <c r="B68" s="340" t="s">
        <v>57</v>
      </c>
      <c r="C68" s="106">
        <f>+C69+C76</f>
        <v>0</v>
      </c>
      <c r="D68" s="106">
        <f>+D69+D76</f>
        <v>0</v>
      </c>
      <c r="E68" s="106">
        <f t="shared" si="0"/>
        <v>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 hidden="1">
      <c r="A69" s="23">
        <v>1</v>
      </c>
      <c r="B69" s="373" t="str">
        <f>+'Dramakan hosqer'!B74</f>
        <v>Հիմնական միջոցների ձեռքբերում, այդ թվում՝</v>
      </c>
      <c r="C69" s="108">
        <f>SUM(C70:C75)</f>
        <v>0</v>
      </c>
      <c r="D69" s="108">
        <f>SUM(D70:D75)</f>
        <v>0</v>
      </c>
      <c r="E69" s="108">
        <f t="shared" si="0"/>
        <v>0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7" customFormat="1" ht="17.25" hidden="1">
      <c r="A70" s="318">
        <v>1.1000000000000001</v>
      </c>
      <c r="B70" s="319" t="str">
        <f>+'Dramakan hosqer'!B75</f>
        <v>գրասենյակային և տնտեսական գույք</v>
      </c>
      <c r="C70" s="321"/>
      <c r="D70" s="321">
        <f>+'Dramakan hosqer'!F75</f>
        <v>0</v>
      </c>
      <c r="E70" s="388">
        <f t="shared" ref="E70:E83" si="5">D70-C70</f>
        <v>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1.1000000000000001</v>
      </c>
      <c r="B71" s="319" t="str">
        <f>+'Dramakan hosqer'!B76</f>
        <v>համակարգչային սարքավորումներ / տեխնիկա</v>
      </c>
      <c r="C71" s="321"/>
      <c r="D71" s="321">
        <f>+'Dramakan hosqer'!F76</f>
        <v>0</v>
      </c>
      <c r="E71" s="388">
        <f>D71-C71</f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1.3</v>
      </c>
      <c r="B72" s="319" t="str">
        <f>+'Dramakan hosqer'!B77</f>
        <v>մեքենաներ և սարքավորումներ</v>
      </c>
      <c r="C72" s="321"/>
      <c r="D72" s="321">
        <f>+'Dramakan hosqer'!F77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1.4</v>
      </c>
      <c r="B73" s="319" t="str">
        <f>+'Dramakan hosqer'!B78</f>
        <v>սպորտային գույք</v>
      </c>
      <c r="C73" s="321"/>
      <c r="D73" s="321">
        <f>+'Dramakan hosqer'!F78</f>
        <v>0</v>
      </c>
      <c r="E73" s="388">
        <f t="shared" si="5"/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1.5</v>
      </c>
      <c r="B74" s="319" t="str">
        <f>+'Dramakan hosqer'!B79</f>
        <v>գրականություն</v>
      </c>
      <c r="C74" s="321"/>
      <c r="D74" s="321">
        <f>+'Dramakan hosqer'!F79</f>
        <v>0</v>
      </c>
      <c r="E74" s="388">
        <f>D74-C74</f>
        <v>0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 hidden="1">
      <c r="A75" s="318">
        <v>1.6</v>
      </c>
      <c r="B75" s="319">
        <f>+'Dramakan hosqer'!B80</f>
        <v>0</v>
      </c>
      <c r="C75" s="321"/>
      <c r="D75" s="321">
        <f>+'Dramakan hosqer'!F80</f>
        <v>0</v>
      </c>
      <c r="E75" s="388">
        <f>D75-C75</f>
        <v>0</v>
      </c>
      <c r="F75" s="389"/>
      <c r="G75" s="32" t="s">
        <v>282</v>
      </c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19" customFormat="1" ht="34.5" hidden="1">
      <c r="A76" s="23">
        <v>2</v>
      </c>
      <c r="B76" s="373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7.25" hidden="1">
      <c r="A77" s="318">
        <v>2.1</v>
      </c>
      <c r="B77" s="319" t="str">
        <f>+'Dramakan hosqer'!B82</f>
        <v>ամրացված գույքի (շենք)</v>
      </c>
      <c r="C77" s="321"/>
      <c r="D77" s="321">
        <f>+'Dramakan hosqer'!F82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2.2000000000000002</v>
      </c>
      <c r="B78" s="319" t="str">
        <f>+'Dramakan hosqer'!B83</f>
        <v>հիմնական միջոցի</v>
      </c>
      <c r="C78" s="321"/>
      <c r="D78" s="321">
        <f>+'Dramakan hosqer'!F83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327" customFormat="1" ht="17.25" hidden="1">
      <c r="A79" s="318">
        <v>2.2999999999999998</v>
      </c>
      <c r="B79" s="319" t="str">
        <f>+'Dramakan hosqer'!B84</f>
        <v>նախագծանախահաշվային փաստաթղթերի գծով</v>
      </c>
      <c r="C79" s="321"/>
      <c r="D79" s="321">
        <f>+'Dramakan hosqer'!F84</f>
        <v>0</v>
      </c>
      <c r="E79" s="388">
        <f t="shared" si="5"/>
        <v>0</v>
      </c>
      <c r="F79" s="389"/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19" customFormat="1" ht="34.5">
      <c r="A80" s="59" t="s">
        <v>55</v>
      </c>
      <c r="B80" s="340" t="s">
        <v>142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hosqer'!B86</f>
        <v>Սննդի գծով</v>
      </c>
      <c r="C81" s="108"/>
      <c r="D81" s="108">
        <f>+'Dramakan hosqer'!F86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37</v>
      </c>
      <c r="B83" s="340" t="s">
        <v>38</v>
      </c>
      <c r="C83" s="106">
        <f>C6+C7-C25</f>
        <v>1218.4999999999964</v>
      </c>
      <c r="D83" s="106">
        <f>D6+D7-D25</f>
        <v>4474.0999999999985</v>
      </c>
      <c r="E83" s="106">
        <f t="shared" si="5"/>
        <v>3255.6000000000022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53" t="str">
        <f>+'Ekamut-caxs'!D73</f>
        <v>Ա. Գյուլամիրյան</v>
      </c>
      <c r="E85" s="450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7" customHeight="1">
      <c r="A86" s="7"/>
      <c r="B86" s="66" t="s">
        <v>4</v>
      </c>
      <c r="C86" s="374"/>
      <c r="D86" s="452" t="s">
        <v>91</v>
      </c>
      <c r="E86" s="452"/>
      <c r="F86" s="41"/>
    </row>
    <row r="87" spans="1:20" ht="22.7" customHeight="1">
      <c r="B87" s="375" t="s">
        <v>6</v>
      </c>
      <c r="C87" s="67"/>
      <c r="D87" s="450" t="str">
        <f>+'Ekamut-caxs'!D75</f>
        <v>Ա. Մկրտչյան</v>
      </c>
      <c r="E87" s="450"/>
      <c r="F87" s="45"/>
    </row>
    <row r="88" spans="1:20" ht="12.2" customHeight="1">
      <c r="B88" s="65"/>
      <c r="C88" s="67"/>
      <c r="D88" s="452" t="s">
        <v>91</v>
      </c>
      <c r="E88" s="452"/>
      <c r="F88" s="41"/>
    </row>
    <row r="89" spans="1:20">
      <c r="B89" s="376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7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B8" sqref="B8"/>
    </sheetView>
  </sheetViews>
  <sheetFormatPr defaultColWidth="9.140625" defaultRowHeight="13.5"/>
  <cols>
    <col min="1" max="1" width="4.85546875" style="56" customWidth="1"/>
    <col min="2" max="2" width="38.42578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66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հ․ 147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145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257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.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150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93.300000000000011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10</v>
      </c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3.1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>
        <v>2.8</v>
      </c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>
        <v>77.400000000000006</v>
      </c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93.300000000000011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175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36.1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7.8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10.8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0" t="s">
        <v>289</v>
      </c>
      <c r="C44" s="83"/>
      <c r="D44" s="11">
        <v>40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656.3</v>
      </c>
      <c r="E54" s="11"/>
      <c r="F54" s="114">
        <f>SUM(D36:D53)</f>
        <v>94.7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182</v>
      </c>
      <c r="D55" s="84">
        <v>656.3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751</v>
      </c>
      <c r="E59" s="96"/>
      <c r="F59" s="276">
        <f>+D59-D55</f>
        <v>94.700000000000045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.200000000000003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hamematakan'!C83</f>
        <v>1218.4999999999964</v>
      </c>
      <c r="D62" s="461" t="s">
        <v>178</v>
      </c>
      <c r="E62" s="462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3" t="str">
        <f>+'Ekamut-caxs'!D73</f>
        <v>Ա. Գյուլամիրյան</v>
      </c>
      <c r="E64" s="46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4" t="s">
        <v>91</v>
      </c>
      <c r="E65" s="46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7" customHeight="1">
      <c r="A66" s="100"/>
      <c r="B66" s="169" t="s">
        <v>6</v>
      </c>
      <c r="C66" s="170"/>
      <c r="D66" s="463" t="str">
        <f>+'Ekamut-caxs'!D75</f>
        <v>Ա. Մկրտչյան</v>
      </c>
      <c r="E66" s="46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7" customHeight="1">
      <c r="A67" s="100"/>
      <c r="B67" s="101"/>
      <c r="C67" s="100" t="s">
        <v>1</v>
      </c>
      <c r="D67" s="465" t="s">
        <v>91</v>
      </c>
      <c r="E67" s="46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8" sqref="B8"/>
    </sheetView>
  </sheetViews>
  <sheetFormatPr defaultColWidth="9.140625" defaultRowHeight="16.5"/>
  <cols>
    <col min="1" max="1" width="4.140625" style="214" customWidth="1"/>
    <col min="2" max="2" width="15.42578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8" t="s">
        <v>66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s="212" customFormat="1" ht="21.75" customHeight="1">
      <c r="A2" s="467" t="str">
        <f>+'Ekamut-caxs'!A7</f>
        <v xml:space="preserve">«Երևանի հ․ 147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5" s="212" customFormat="1" ht="21.2" customHeight="1">
      <c r="A3" s="467" t="s">
        <v>92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21.2" customHeight="1" thickBot="1"/>
    <row r="5" spans="1:15" s="216" customFormat="1" ht="19.5" customHeight="1">
      <c r="A5" s="473" t="s">
        <v>113</v>
      </c>
      <c r="B5" s="475" t="s">
        <v>93</v>
      </c>
      <c r="C5" s="477" t="s">
        <v>94</v>
      </c>
      <c r="D5" s="478"/>
      <c r="E5" s="478"/>
      <c r="F5" s="479"/>
      <c r="G5" s="477" t="s">
        <v>95</v>
      </c>
      <c r="H5" s="478"/>
      <c r="I5" s="478"/>
      <c r="J5" s="479"/>
      <c r="K5" s="477" t="s">
        <v>135</v>
      </c>
      <c r="L5" s="478"/>
      <c r="M5" s="478"/>
      <c r="N5" s="478"/>
      <c r="O5" s="479"/>
    </row>
    <row r="6" spans="1:15" s="218" customFormat="1" ht="51" customHeight="1">
      <c r="A6" s="474"/>
      <c r="B6" s="476"/>
      <c r="C6" s="397" t="s">
        <v>237</v>
      </c>
      <c r="D6" s="217" t="s">
        <v>221</v>
      </c>
      <c r="E6" s="217" t="s">
        <v>266</v>
      </c>
      <c r="F6" s="398" t="s">
        <v>267</v>
      </c>
      <c r="G6" s="397" t="s">
        <v>238</v>
      </c>
      <c r="H6" s="217" t="s">
        <v>221</v>
      </c>
      <c r="I6" s="217" t="s">
        <v>268</v>
      </c>
      <c r="J6" s="398" t="s">
        <v>267</v>
      </c>
      <c r="K6" s="397" t="s">
        <v>237</v>
      </c>
      <c r="L6" s="217" t="s">
        <v>266</v>
      </c>
      <c r="M6" s="217" t="s">
        <v>269</v>
      </c>
      <c r="N6" s="215" t="s">
        <v>270</v>
      </c>
      <c r="O6" s="411" t="s">
        <v>271</v>
      </c>
    </row>
    <row r="7" spans="1:15" ht="19.5" customHeight="1">
      <c r="A7" s="242">
        <v>1</v>
      </c>
      <c r="B7" s="413" t="s">
        <v>96</v>
      </c>
      <c r="C7" s="399">
        <v>0</v>
      </c>
      <c r="D7" s="219">
        <v>0</v>
      </c>
      <c r="E7" s="220">
        <v>0</v>
      </c>
      <c r="F7" s="400">
        <f>IF((E7&lt;10000), E7*143.7, E7*107.1)</f>
        <v>0</v>
      </c>
      <c r="G7" s="425">
        <v>940</v>
      </c>
      <c r="H7" s="295">
        <v>49046.85</v>
      </c>
      <c r="I7" s="292">
        <v>697.8</v>
      </c>
      <c r="J7" s="400">
        <f>+I7*53.48</f>
        <v>37318.343999999997</v>
      </c>
      <c r="K7" s="401">
        <v>22</v>
      </c>
      <c r="L7" s="401">
        <v>22</v>
      </c>
      <c r="M7" s="299">
        <f>+L7*200.42</f>
        <v>4409.24</v>
      </c>
      <c r="N7" s="297">
        <f>+L7*5.572</f>
        <v>122.584</v>
      </c>
      <c r="O7" s="298">
        <f>+N7+M7</f>
        <v>4531.8239999999996</v>
      </c>
    </row>
    <row r="8" spans="1:15" ht="19.5" customHeight="1">
      <c r="A8" s="242">
        <v>2</v>
      </c>
      <c r="B8" s="413" t="s">
        <v>97</v>
      </c>
      <c r="C8" s="399">
        <v>0</v>
      </c>
      <c r="D8" s="295">
        <v>0</v>
      </c>
      <c r="E8" s="220">
        <v>0</v>
      </c>
      <c r="F8" s="400">
        <f t="shared" ref="F8:F18" si="0">IF((E8&lt;10000), E8*143.7, E8*107.1)</f>
        <v>0</v>
      </c>
      <c r="G8" s="425">
        <v>817</v>
      </c>
      <c r="H8" s="295">
        <v>42390.32</v>
      </c>
      <c r="I8" s="425">
        <v>817</v>
      </c>
      <c r="J8" s="400">
        <f t="shared" ref="J8:J18" si="1">+I8*53.48</f>
        <v>43693.159999999996</v>
      </c>
      <c r="K8" s="401">
        <v>17</v>
      </c>
      <c r="L8" s="401">
        <v>17</v>
      </c>
      <c r="M8" s="299">
        <f t="shared" ref="M8:M18" si="2">+L8*200.42</f>
        <v>3407.14</v>
      </c>
      <c r="N8" s="297">
        <f t="shared" ref="N8:N18" si="3">+L8*5.572</f>
        <v>94.724000000000004</v>
      </c>
      <c r="O8" s="298">
        <f t="shared" ref="O8:O18" si="4">+N8+M8</f>
        <v>3501.864</v>
      </c>
    </row>
    <row r="9" spans="1:15" ht="19.5" customHeight="1">
      <c r="A9" s="242">
        <v>3</v>
      </c>
      <c r="B9" s="413" t="s">
        <v>98</v>
      </c>
      <c r="C9" s="399">
        <v>0</v>
      </c>
      <c r="D9" s="295">
        <v>0</v>
      </c>
      <c r="E9" s="220">
        <v>0</v>
      </c>
      <c r="F9" s="400">
        <f t="shared" si="0"/>
        <v>0</v>
      </c>
      <c r="G9" s="425">
        <v>841</v>
      </c>
      <c r="H9" s="295">
        <v>43793.46</v>
      </c>
      <c r="I9" s="425">
        <v>841</v>
      </c>
      <c r="J9" s="400">
        <f t="shared" si="1"/>
        <v>44976.68</v>
      </c>
      <c r="K9" s="401">
        <v>14</v>
      </c>
      <c r="L9" s="401">
        <v>14</v>
      </c>
      <c r="M9" s="299">
        <f t="shared" si="2"/>
        <v>2805.8799999999997</v>
      </c>
      <c r="N9" s="297">
        <f t="shared" si="3"/>
        <v>78.007999999999996</v>
      </c>
      <c r="O9" s="298">
        <f t="shared" si="4"/>
        <v>2883.8879999999995</v>
      </c>
    </row>
    <row r="10" spans="1:15" ht="19.5" customHeight="1">
      <c r="A10" s="242">
        <v>4</v>
      </c>
      <c r="B10" s="413" t="s">
        <v>99</v>
      </c>
      <c r="C10" s="401">
        <v>0</v>
      </c>
      <c r="D10" s="295">
        <v>0</v>
      </c>
      <c r="E10" s="220">
        <v>0</v>
      </c>
      <c r="F10" s="400">
        <f t="shared" si="0"/>
        <v>0</v>
      </c>
      <c r="G10" s="425">
        <v>382</v>
      </c>
      <c r="H10" s="295">
        <v>19785.830000000002</v>
      </c>
      <c r="I10" s="425">
        <v>382</v>
      </c>
      <c r="J10" s="400">
        <f t="shared" si="1"/>
        <v>20429.36</v>
      </c>
      <c r="K10" s="401">
        <v>20</v>
      </c>
      <c r="L10" s="401">
        <v>20</v>
      </c>
      <c r="M10" s="299">
        <f t="shared" si="2"/>
        <v>4008.3999999999996</v>
      </c>
      <c r="N10" s="297">
        <f t="shared" si="3"/>
        <v>111.44</v>
      </c>
      <c r="O10" s="298">
        <f t="shared" si="4"/>
        <v>4119.8399999999992</v>
      </c>
    </row>
    <row r="11" spans="1:15" ht="19.5" customHeight="1">
      <c r="A11" s="242">
        <v>5</v>
      </c>
      <c r="B11" s="413" t="s">
        <v>100</v>
      </c>
      <c r="C11" s="402">
        <v>0</v>
      </c>
      <c r="D11" s="222">
        <v>0</v>
      </c>
      <c r="E11" s="220">
        <v>0</v>
      </c>
      <c r="F11" s="400">
        <f t="shared" si="0"/>
        <v>0</v>
      </c>
      <c r="G11" s="425">
        <v>288</v>
      </c>
      <c r="H11" s="295">
        <v>14914.29</v>
      </c>
      <c r="I11" s="425">
        <v>288</v>
      </c>
      <c r="J11" s="400">
        <f t="shared" si="1"/>
        <v>15402.24</v>
      </c>
      <c r="K11" s="401">
        <v>24</v>
      </c>
      <c r="L11" s="401">
        <v>24</v>
      </c>
      <c r="M11" s="299">
        <f t="shared" si="2"/>
        <v>4810.08</v>
      </c>
      <c r="N11" s="297">
        <f t="shared" si="3"/>
        <v>133.72800000000001</v>
      </c>
      <c r="O11" s="298">
        <f t="shared" si="4"/>
        <v>4943.808</v>
      </c>
    </row>
    <row r="12" spans="1:15" ht="19.5" customHeight="1">
      <c r="A12" s="242">
        <v>6</v>
      </c>
      <c r="B12" s="413" t="s">
        <v>101</v>
      </c>
      <c r="C12" s="402">
        <v>0</v>
      </c>
      <c r="D12" s="222">
        <v>0</v>
      </c>
      <c r="E12" s="220">
        <v>0</v>
      </c>
      <c r="F12" s="400">
        <f t="shared" si="0"/>
        <v>0</v>
      </c>
      <c r="G12" s="425">
        <v>290</v>
      </c>
      <c r="H12" s="295">
        <v>14846.38</v>
      </c>
      <c r="I12" s="425">
        <v>290</v>
      </c>
      <c r="J12" s="400">
        <f t="shared" si="1"/>
        <v>15509.199999999999</v>
      </c>
      <c r="K12" s="401">
        <v>31</v>
      </c>
      <c r="L12" s="401">
        <v>31</v>
      </c>
      <c r="M12" s="299">
        <f t="shared" si="2"/>
        <v>6213.0199999999995</v>
      </c>
      <c r="N12" s="297">
        <f t="shared" si="3"/>
        <v>172.732</v>
      </c>
      <c r="O12" s="298">
        <f t="shared" si="4"/>
        <v>6385.7519999999995</v>
      </c>
    </row>
    <row r="13" spans="1:15" ht="19.5" customHeight="1">
      <c r="A13" s="242">
        <v>7</v>
      </c>
      <c r="B13" s="413" t="s">
        <v>102</v>
      </c>
      <c r="C13" s="402">
        <v>0</v>
      </c>
      <c r="D13" s="222">
        <v>0</v>
      </c>
      <c r="E13" s="220">
        <v>0</v>
      </c>
      <c r="F13" s="400">
        <f t="shared" si="0"/>
        <v>0</v>
      </c>
      <c r="G13" s="425">
        <v>263</v>
      </c>
      <c r="H13" s="295">
        <v>13441.97</v>
      </c>
      <c r="I13" s="425">
        <v>263</v>
      </c>
      <c r="J13" s="400">
        <f t="shared" si="1"/>
        <v>14065.24</v>
      </c>
      <c r="K13" s="401">
        <v>31</v>
      </c>
      <c r="L13" s="401">
        <v>31</v>
      </c>
      <c r="M13" s="299">
        <f t="shared" si="2"/>
        <v>6213.0199999999995</v>
      </c>
      <c r="N13" s="297">
        <f t="shared" si="3"/>
        <v>172.732</v>
      </c>
      <c r="O13" s="298">
        <f t="shared" si="4"/>
        <v>6385.7519999999995</v>
      </c>
    </row>
    <row r="14" spans="1:15" ht="19.5" customHeight="1">
      <c r="A14" s="242">
        <v>8</v>
      </c>
      <c r="B14" s="414" t="s">
        <v>103</v>
      </c>
      <c r="C14" s="402">
        <v>0</v>
      </c>
      <c r="D14" s="222">
        <v>0</v>
      </c>
      <c r="E14" s="220">
        <v>0</v>
      </c>
      <c r="F14" s="400">
        <f t="shared" si="0"/>
        <v>0</v>
      </c>
      <c r="G14" s="425">
        <v>267</v>
      </c>
      <c r="H14" s="295">
        <v>13457.49</v>
      </c>
      <c r="I14" s="425">
        <v>267</v>
      </c>
      <c r="J14" s="400">
        <f t="shared" si="1"/>
        <v>14279.16</v>
      </c>
      <c r="K14" s="401">
        <v>16</v>
      </c>
      <c r="L14" s="401">
        <v>16</v>
      </c>
      <c r="M14" s="299">
        <f t="shared" si="2"/>
        <v>3206.72</v>
      </c>
      <c r="N14" s="297">
        <f t="shared" si="3"/>
        <v>89.152000000000001</v>
      </c>
      <c r="O14" s="298">
        <f t="shared" si="4"/>
        <v>3295.8719999999998</v>
      </c>
    </row>
    <row r="15" spans="1:15" ht="19.5" customHeight="1">
      <c r="A15" s="242">
        <v>9</v>
      </c>
      <c r="B15" s="414" t="s">
        <v>104</v>
      </c>
      <c r="C15" s="402">
        <v>0</v>
      </c>
      <c r="D15" s="222">
        <v>0</v>
      </c>
      <c r="E15" s="220">
        <v>0</v>
      </c>
      <c r="F15" s="400">
        <f t="shared" si="0"/>
        <v>0</v>
      </c>
      <c r="G15" s="425">
        <v>240</v>
      </c>
      <c r="H15" s="295">
        <v>12087.88</v>
      </c>
      <c r="I15" s="425">
        <v>240</v>
      </c>
      <c r="J15" s="400">
        <f t="shared" si="1"/>
        <v>12835.199999999999</v>
      </c>
      <c r="K15" s="401">
        <v>26</v>
      </c>
      <c r="L15" s="401">
        <v>26</v>
      </c>
      <c r="M15" s="299">
        <f t="shared" si="2"/>
        <v>5210.92</v>
      </c>
      <c r="N15" s="297">
        <f t="shared" si="3"/>
        <v>144.87200000000001</v>
      </c>
      <c r="O15" s="298">
        <f t="shared" si="4"/>
        <v>5355.7920000000004</v>
      </c>
    </row>
    <row r="16" spans="1:15" ht="19.5" customHeight="1">
      <c r="A16" s="242">
        <v>10</v>
      </c>
      <c r="B16" s="414" t="s">
        <v>105</v>
      </c>
      <c r="C16" s="402">
        <v>0</v>
      </c>
      <c r="D16" s="222">
        <v>0</v>
      </c>
      <c r="E16" s="220">
        <v>0</v>
      </c>
      <c r="F16" s="400">
        <f t="shared" si="0"/>
        <v>0</v>
      </c>
      <c r="G16" s="425">
        <v>378</v>
      </c>
      <c r="H16" s="295">
        <v>19479.23</v>
      </c>
      <c r="I16" s="425">
        <v>378</v>
      </c>
      <c r="J16" s="400">
        <f t="shared" si="1"/>
        <v>20215.439999999999</v>
      </c>
      <c r="K16" s="401">
        <v>19</v>
      </c>
      <c r="L16" s="401">
        <v>19</v>
      </c>
      <c r="M16" s="299">
        <f t="shared" si="2"/>
        <v>3807.9799999999996</v>
      </c>
      <c r="N16" s="297">
        <f t="shared" si="3"/>
        <v>105.86799999999999</v>
      </c>
      <c r="O16" s="298">
        <f t="shared" si="4"/>
        <v>3913.8479999999995</v>
      </c>
    </row>
    <row r="17" spans="1:21" ht="19.5" customHeight="1">
      <c r="A17" s="242">
        <v>11</v>
      </c>
      <c r="B17" s="414" t="s">
        <v>106</v>
      </c>
      <c r="C17" s="403">
        <v>0</v>
      </c>
      <c r="D17" s="221">
        <v>0</v>
      </c>
      <c r="E17" s="220">
        <v>0</v>
      </c>
      <c r="F17" s="400">
        <f t="shared" si="0"/>
        <v>0</v>
      </c>
      <c r="G17" s="425">
        <v>587</v>
      </c>
      <c r="H17" s="296">
        <v>30482.45</v>
      </c>
      <c r="I17" s="425">
        <v>587</v>
      </c>
      <c r="J17" s="400">
        <f t="shared" si="1"/>
        <v>31392.76</v>
      </c>
      <c r="K17" s="408">
        <v>24</v>
      </c>
      <c r="L17" s="408">
        <v>24</v>
      </c>
      <c r="M17" s="299">
        <f t="shared" si="2"/>
        <v>4810.08</v>
      </c>
      <c r="N17" s="297">
        <f t="shared" si="3"/>
        <v>133.72800000000001</v>
      </c>
      <c r="O17" s="298">
        <f t="shared" si="4"/>
        <v>4943.808</v>
      </c>
    </row>
    <row r="18" spans="1:21" ht="19.5" customHeight="1">
      <c r="A18" s="242">
        <v>12</v>
      </c>
      <c r="B18" s="414" t="s">
        <v>107</v>
      </c>
      <c r="C18" s="403">
        <v>0</v>
      </c>
      <c r="D18" s="221">
        <v>0</v>
      </c>
      <c r="E18" s="220">
        <v>0</v>
      </c>
      <c r="F18" s="400">
        <f t="shared" si="0"/>
        <v>0</v>
      </c>
      <c r="G18" s="425">
        <v>699</v>
      </c>
      <c r="H18" s="296">
        <v>36064.19</v>
      </c>
      <c r="I18" s="425">
        <v>699</v>
      </c>
      <c r="J18" s="400">
        <f t="shared" si="1"/>
        <v>37382.519999999997</v>
      </c>
      <c r="K18" s="408">
        <v>15</v>
      </c>
      <c r="L18" s="408">
        <v>15</v>
      </c>
      <c r="M18" s="299">
        <f t="shared" si="2"/>
        <v>3006.2999999999997</v>
      </c>
      <c r="N18" s="297">
        <f t="shared" si="3"/>
        <v>83.58</v>
      </c>
      <c r="O18" s="298">
        <f t="shared" si="4"/>
        <v>3089.8799999999997</v>
      </c>
    </row>
    <row r="19" spans="1:21" ht="32.25" customHeight="1" thickBot="1">
      <c r="A19" s="415"/>
      <c r="B19" s="416" t="s">
        <v>89</v>
      </c>
      <c r="C19" s="404">
        <f t="shared" ref="C19:E19" si="5">SUM(C7:C18)</f>
        <v>0</v>
      </c>
      <c r="D19" s="405">
        <f t="shared" si="5"/>
        <v>0</v>
      </c>
      <c r="E19" s="406">
        <f t="shared" si="5"/>
        <v>0</v>
      </c>
      <c r="F19" s="407">
        <f>SUM(F7:F18)</f>
        <v>0</v>
      </c>
      <c r="G19" s="409">
        <f>+MAX(E19,G8)</f>
        <v>817</v>
      </c>
      <c r="H19" s="410">
        <f>+G19*53.48</f>
        <v>43693.159999999996</v>
      </c>
      <c r="I19" s="406">
        <f t="shared" ref="I19:O19" si="6">SUM(I7:I18)</f>
        <v>5749.8</v>
      </c>
      <c r="J19" s="407">
        <f t="shared" si="6"/>
        <v>307499.304</v>
      </c>
      <c r="K19" s="404">
        <f t="shared" si="6"/>
        <v>259</v>
      </c>
      <c r="L19" s="406">
        <f t="shared" si="6"/>
        <v>259</v>
      </c>
      <c r="M19" s="405">
        <f t="shared" si="6"/>
        <v>51908.78</v>
      </c>
      <c r="N19" s="412">
        <f t="shared" si="6"/>
        <v>1443.1479999999999</v>
      </c>
      <c r="O19" s="407">
        <f t="shared" si="6"/>
        <v>53351.927999999993</v>
      </c>
    </row>
    <row r="20" spans="1:21" ht="21.75" customHeight="1">
      <c r="B20" s="225"/>
      <c r="C20" s="226"/>
      <c r="D20" s="227"/>
      <c r="E20" s="226"/>
      <c r="F20" s="227">
        <f>ROUND(F19/1000,1)</f>
        <v>0</v>
      </c>
      <c r="G20" s="226"/>
      <c r="H20" s="227"/>
      <c r="I20" s="226"/>
      <c r="J20" s="227">
        <f>ROUND(J19/1000,1)</f>
        <v>307.5</v>
      </c>
      <c r="K20" s="226"/>
      <c r="L20" s="226"/>
      <c r="M20" s="227">
        <f>ROUND(M19/1000,1)</f>
        <v>51.9</v>
      </c>
      <c r="N20" s="227">
        <f t="shared" ref="N20:O20" si="7">ROUND(N19/1000,1)</f>
        <v>1.4</v>
      </c>
      <c r="O20" s="227">
        <f t="shared" si="7"/>
        <v>53.4</v>
      </c>
      <c r="U20"/>
    </row>
    <row r="21" spans="1:21" ht="33.75" customHeight="1" thickBot="1">
      <c r="B21" s="471" t="s">
        <v>239</v>
      </c>
      <c r="C21" s="471"/>
      <c r="D21" s="471"/>
      <c r="E21" s="228"/>
      <c r="F21" s="229"/>
      <c r="H21" s="228"/>
      <c r="M21" s="227"/>
    </row>
    <row r="22" spans="1:21" s="212" customFormat="1" ht="42.75" customHeight="1">
      <c r="A22" s="230"/>
      <c r="B22" s="417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8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8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9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20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21" t="s">
        <v>241</v>
      </c>
      <c r="C27" s="257"/>
      <c r="D27" s="255" t="s">
        <v>240</v>
      </c>
      <c r="E27" s="255" t="s">
        <v>240</v>
      </c>
      <c r="F27" s="256">
        <f>+F20-F26</f>
        <v>0</v>
      </c>
      <c r="G27" s="257" t="s">
        <v>240</v>
      </c>
      <c r="H27" s="255" t="s">
        <v>240</v>
      </c>
      <c r="I27" s="255" t="s">
        <v>240</v>
      </c>
      <c r="J27" s="256">
        <f>J20-J26</f>
        <v>307.5</v>
      </c>
      <c r="K27" s="257" t="s">
        <v>240</v>
      </c>
      <c r="L27" s="255" t="s">
        <v>240</v>
      </c>
      <c r="M27" s="258">
        <f>M20-M26</f>
        <v>51.9</v>
      </c>
      <c r="N27" s="254" t="s">
        <v>240</v>
      </c>
      <c r="O27" s="256">
        <f>+O20-M26</f>
        <v>53.4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7" t="s">
        <v>2</v>
      </c>
      <c r="D30" s="467"/>
      <c r="E30" s="213"/>
      <c r="F30" s="213"/>
      <c r="G30" s="472"/>
      <c r="H30" s="472"/>
      <c r="I30" s="263"/>
      <c r="J30" s="469" t="str">
        <f>+'Ekamut-caxs'!D73</f>
        <v>Ա. Գյուլամիրյան</v>
      </c>
      <c r="K30" s="469"/>
      <c r="M30" s="229"/>
    </row>
    <row r="31" spans="1:21" s="212" customFormat="1">
      <c r="C31" s="264"/>
      <c r="D31" s="264"/>
      <c r="E31" s="265"/>
      <c r="F31" s="265"/>
      <c r="G31" s="470" t="s">
        <v>90</v>
      </c>
      <c r="H31" s="470"/>
      <c r="I31" s="266"/>
      <c r="J31" s="470" t="s">
        <v>108</v>
      </c>
      <c r="K31" s="470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9"/>
      <c r="H32" s="469"/>
      <c r="I32" s="268"/>
      <c r="J32" s="469" t="str">
        <f>+'Ekamut-caxs'!D75</f>
        <v>Ա. Մկրտչյան</v>
      </c>
      <c r="K32" s="469"/>
    </row>
    <row r="33" spans="3:13" s="212" customFormat="1">
      <c r="C33" s="228"/>
      <c r="D33" s="228"/>
      <c r="G33" s="470" t="s">
        <v>90</v>
      </c>
      <c r="H33" s="470"/>
      <c r="I33" s="266"/>
      <c r="J33" s="470" t="s">
        <v>108</v>
      </c>
      <c r="K33" s="470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272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66" t="s">
        <v>212</v>
      </c>
      <c r="J36" s="466"/>
      <c r="K36" s="272"/>
      <c r="L36" s="466"/>
      <c r="M36" s="466"/>
    </row>
    <row r="37" spans="3:13">
      <c r="C37" s="270"/>
      <c r="D37" s="270"/>
      <c r="E37" s="466" t="s">
        <v>211</v>
      </c>
      <c r="F37" s="466"/>
      <c r="I37" s="466"/>
      <c r="J37" s="466"/>
      <c r="K37" s="272"/>
      <c r="L37" s="466"/>
      <c r="M37" s="466"/>
    </row>
    <row r="38" spans="3:13">
      <c r="C38" s="270"/>
      <c r="D38" s="270"/>
      <c r="E38" s="466"/>
      <c r="F38" s="46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3" zoomScaleSheetLayoutView="100" workbookViewId="0">
      <selection activeCell="B8" sqref="B8"/>
    </sheetView>
  </sheetViews>
  <sheetFormatPr defaultRowHeight="13.5"/>
  <cols>
    <col min="1" max="1" width="4.42578125" style="6" customWidth="1"/>
    <col min="2" max="2" width="26.42578125" style="6" customWidth="1"/>
    <col min="3" max="3" width="13.85546875" style="6" customWidth="1"/>
    <col min="4" max="4" width="16.42578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42578125" style="6" customWidth="1"/>
    <col min="261" max="261" width="20.42578125" style="6" customWidth="1"/>
    <col min="262" max="262" width="14.42578125" style="6" customWidth="1"/>
    <col min="263" max="263" width="16.42578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42578125" style="6" customWidth="1"/>
    <col min="269" max="515" width="9.140625" style="6"/>
    <col min="516" max="516" width="4.42578125" style="6" customWidth="1"/>
    <col min="517" max="517" width="20.42578125" style="6" customWidth="1"/>
    <col min="518" max="518" width="14.42578125" style="6" customWidth="1"/>
    <col min="519" max="519" width="16.42578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42578125" style="6" customWidth="1"/>
    <col min="525" max="771" width="9.140625" style="6"/>
    <col min="772" max="772" width="4.42578125" style="6" customWidth="1"/>
    <col min="773" max="773" width="20.42578125" style="6" customWidth="1"/>
    <col min="774" max="774" width="14.42578125" style="6" customWidth="1"/>
    <col min="775" max="775" width="16.42578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42578125" style="6" customWidth="1"/>
    <col min="781" max="1027" width="9.140625" style="6"/>
    <col min="1028" max="1028" width="4.42578125" style="6" customWidth="1"/>
    <col min="1029" max="1029" width="20.42578125" style="6" customWidth="1"/>
    <col min="1030" max="1030" width="14.42578125" style="6" customWidth="1"/>
    <col min="1031" max="1031" width="16.42578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42578125" style="6" customWidth="1"/>
    <col min="1037" max="1283" width="9.140625" style="6"/>
    <col min="1284" max="1284" width="4.42578125" style="6" customWidth="1"/>
    <col min="1285" max="1285" width="20.42578125" style="6" customWidth="1"/>
    <col min="1286" max="1286" width="14.42578125" style="6" customWidth="1"/>
    <col min="1287" max="1287" width="16.42578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42578125" style="6" customWidth="1"/>
    <col min="1293" max="1539" width="9.140625" style="6"/>
    <col min="1540" max="1540" width="4.42578125" style="6" customWidth="1"/>
    <col min="1541" max="1541" width="20.42578125" style="6" customWidth="1"/>
    <col min="1542" max="1542" width="14.42578125" style="6" customWidth="1"/>
    <col min="1543" max="1543" width="16.42578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42578125" style="6" customWidth="1"/>
    <col min="1549" max="1795" width="9.140625" style="6"/>
    <col min="1796" max="1796" width="4.42578125" style="6" customWidth="1"/>
    <col min="1797" max="1797" width="20.42578125" style="6" customWidth="1"/>
    <col min="1798" max="1798" width="14.42578125" style="6" customWidth="1"/>
    <col min="1799" max="1799" width="16.42578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42578125" style="6" customWidth="1"/>
    <col min="1805" max="2051" width="9.140625" style="6"/>
    <col min="2052" max="2052" width="4.42578125" style="6" customWidth="1"/>
    <col min="2053" max="2053" width="20.42578125" style="6" customWidth="1"/>
    <col min="2054" max="2054" width="14.42578125" style="6" customWidth="1"/>
    <col min="2055" max="2055" width="16.42578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42578125" style="6" customWidth="1"/>
    <col min="2061" max="2307" width="9.140625" style="6"/>
    <col min="2308" max="2308" width="4.42578125" style="6" customWidth="1"/>
    <col min="2309" max="2309" width="20.42578125" style="6" customWidth="1"/>
    <col min="2310" max="2310" width="14.42578125" style="6" customWidth="1"/>
    <col min="2311" max="2311" width="16.42578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42578125" style="6" customWidth="1"/>
    <col min="2317" max="2563" width="9.140625" style="6"/>
    <col min="2564" max="2564" width="4.42578125" style="6" customWidth="1"/>
    <col min="2565" max="2565" width="20.42578125" style="6" customWidth="1"/>
    <col min="2566" max="2566" width="14.42578125" style="6" customWidth="1"/>
    <col min="2567" max="2567" width="16.42578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42578125" style="6" customWidth="1"/>
    <col min="2573" max="2819" width="9.140625" style="6"/>
    <col min="2820" max="2820" width="4.42578125" style="6" customWidth="1"/>
    <col min="2821" max="2821" width="20.42578125" style="6" customWidth="1"/>
    <col min="2822" max="2822" width="14.42578125" style="6" customWidth="1"/>
    <col min="2823" max="2823" width="16.42578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42578125" style="6" customWidth="1"/>
    <col min="2829" max="3075" width="9.140625" style="6"/>
    <col min="3076" max="3076" width="4.42578125" style="6" customWidth="1"/>
    <col min="3077" max="3077" width="20.42578125" style="6" customWidth="1"/>
    <col min="3078" max="3078" width="14.42578125" style="6" customWidth="1"/>
    <col min="3079" max="3079" width="16.42578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42578125" style="6" customWidth="1"/>
    <col min="3085" max="3331" width="9.140625" style="6"/>
    <col min="3332" max="3332" width="4.42578125" style="6" customWidth="1"/>
    <col min="3333" max="3333" width="20.42578125" style="6" customWidth="1"/>
    <col min="3334" max="3334" width="14.42578125" style="6" customWidth="1"/>
    <col min="3335" max="3335" width="16.42578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42578125" style="6" customWidth="1"/>
    <col min="3341" max="3587" width="9.140625" style="6"/>
    <col min="3588" max="3588" width="4.42578125" style="6" customWidth="1"/>
    <col min="3589" max="3589" width="20.42578125" style="6" customWidth="1"/>
    <col min="3590" max="3590" width="14.42578125" style="6" customWidth="1"/>
    <col min="3591" max="3591" width="16.42578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42578125" style="6" customWidth="1"/>
    <col min="3597" max="3843" width="9.140625" style="6"/>
    <col min="3844" max="3844" width="4.42578125" style="6" customWidth="1"/>
    <col min="3845" max="3845" width="20.42578125" style="6" customWidth="1"/>
    <col min="3846" max="3846" width="14.42578125" style="6" customWidth="1"/>
    <col min="3847" max="3847" width="16.42578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42578125" style="6" customWidth="1"/>
    <col min="3853" max="4099" width="9.140625" style="6"/>
    <col min="4100" max="4100" width="4.42578125" style="6" customWidth="1"/>
    <col min="4101" max="4101" width="20.42578125" style="6" customWidth="1"/>
    <col min="4102" max="4102" width="14.42578125" style="6" customWidth="1"/>
    <col min="4103" max="4103" width="16.42578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42578125" style="6" customWidth="1"/>
    <col min="4109" max="4355" width="9.140625" style="6"/>
    <col min="4356" max="4356" width="4.42578125" style="6" customWidth="1"/>
    <col min="4357" max="4357" width="20.42578125" style="6" customWidth="1"/>
    <col min="4358" max="4358" width="14.42578125" style="6" customWidth="1"/>
    <col min="4359" max="4359" width="16.42578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42578125" style="6" customWidth="1"/>
    <col min="4365" max="4611" width="9.140625" style="6"/>
    <col min="4612" max="4612" width="4.42578125" style="6" customWidth="1"/>
    <col min="4613" max="4613" width="20.42578125" style="6" customWidth="1"/>
    <col min="4614" max="4614" width="14.42578125" style="6" customWidth="1"/>
    <col min="4615" max="4615" width="16.42578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42578125" style="6" customWidth="1"/>
    <col min="4621" max="4867" width="9.140625" style="6"/>
    <col min="4868" max="4868" width="4.42578125" style="6" customWidth="1"/>
    <col min="4869" max="4869" width="20.42578125" style="6" customWidth="1"/>
    <col min="4870" max="4870" width="14.42578125" style="6" customWidth="1"/>
    <col min="4871" max="4871" width="16.42578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42578125" style="6" customWidth="1"/>
    <col min="4877" max="5123" width="9.140625" style="6"/>
    <col min="5124" max="5124" width="4.42578125" style="6" customWidth="1"/>
    <col min="5125" max="5125" width="20.42578125" style="6" customWidth="1"/>
    <col min="5126" max="5126" width="14.42578125" style="6" customWidth="1"/>
    <col min="5127" max="5127" width="16.42578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42578125" style="6" customWidth="1"/>
    <col min="5133" max="5379" width="9.140625" style="6"/>
    <col min="5380" max="5380" width="4.42578125" style="6" customWidth="1"/>
    <col min="5381" max="5381" width="20.42578125" style="6" customWidth="1"/>
    <col min="5382" max="5382" width="14.42578125" style="6" customWidth="1"/>
    <col min="5383" max="5383" width="16.42578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42578125" style="6" customWidth="1"/>
    <col min="5389" max="5635" width="9.140625" style="6"/>
    <col min="5636" max="5636" width="4.42578125" style="6" customWidth="1"/>
    <col min="5637" max="5637" width="20.42578125" style="6" customWidth="1"/>
    <col min="5638" max="5638" width="14.42578125" style="6" customWidth="1"/>
    <col min="5639" max="5639" width="16.42578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42578125" style="6" customWidth="1"/>
    <col min="5645" max="5891" width="9.140625" style="6"/>
    <col min="5892" max="5892" width="4.42578125" style="6" customWidth="1"/>
    <col min="5893" max="5893" width="20.42578125" style="6" customWidth="1"/>
    <col min="5894" max="5894" width="14.42578125" style="6" customWidth="1"/>
    <col min="5895" max="5895" width="16.42578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42578125" style="6" customWidth="1"/>
    <col min="5901" max="6147" width="9.140625" style="6"/>
    <col min="6148" max="6148" width="4.42578125" style="6" customWidth="1"/>
    <col min="6149" max="6149" width="20.42578125" style="6" customWidth="1"/>
    <col min="6150" max="6150" width="14.42578125" style="6" customWidth="1"/>
    <col min="6151" max="6151" width="16.42578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42578125" style="6" customWidth="1"/>
    <col min="6157" max="6403" width="9.140625" style="6"/>
    <col min="6404" max="6404" width="4.42578125" style="6" customWidth="1"/>
    <col min="6405" max="6405" width="20.42578125" style="6" customWidth="1"/>
    <col min="6406" max="6406" width="14.42578125" style="6" customWidth="1"/>
    <col min="6407" max="6407" width="16.42578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42578125" style="6" customWidth="1"/>
    <col min="6413" max="6659" width="9.140625" style="6"/>
    <col min="6660" max="6660" width="4.42578125" style="6" customWidth="1"/>
    <col min="6661" max="6661" width="20.42578125" style="6" customWidth="1"/>
    <col min="6662" max="6662" width="14.42578125" style="6" customWidth="1"/>
    <col min="6663" max="6663" width="16.42578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42578125" style="6" customWidth="1"/>
    <col min="6669" max="6915" width="9.140625" style="6"/>
    <col min="6916" max="6916" width="4.42578125" style="6" customWidth="1"/>
    <col min="6917" max="6917" width="20.42578125" style="6" customWidth="1"/>
    <col min="6918" max="6918" width="14.42578125" style="6" customWidth="1"/>
    <col min="6919" max="6919" width="16.42578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42578125" style="6" customWidth="1"/>
    <col min="6925" max="7171" width="9.140625" style="6"/>
    <col min="7172" max="7172" width="4.42578125" style="6" customWidth="1"/>
    <col min="7173" max="7173" width="20.42578125" style="6" customWidth="1"/>
    <col min="7174" max="7174" width="14.42578125" style="6" customWidth="1"/>
    <col min="7175" max="7175" width="16.42578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42578125" style="6" customWidth="1"/>
    <col min="7181" max="7427" width="9.140625" style="6"/>
    <col min="7428" max="7428" width="4.42578125" style="6" customWidth="1"/>
    <col min="7429" max="7429" width="20.42578125" style="6" customWidth="1"/>
    <col min="7430" max="7430" width="14.42578125" style="6" customWidth="1"/>
    <col min="7431" max="7431" width="16.42578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42578125" style="6" customWidth="1"/>
    <col min="7437" max="7683" width="9.140625" style="6"/>
    <col min="7684" max="7684" width="4.42578125" style="6" customWidth="1"/>
    <col min="7685" max="7685" width="20.42578125" style="6" customWidth="1"/>
    <col min="7686" max="7686" width="14.42578125" style="6" customWidth="1"/>
    <col min="7687" max="7687" width="16.42578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42578125" style="6" customWidth="1"/>
    <col min="7693" max="7939" width="9.140625" style="6"/>
    <col min="7940" max="7940" width="4.42578125" style="6" customWidth="1"/>
    <col min="7941" max="7941" width="20.42578125" style="6" customWidth="1"/>
    <col min="7942" max="7942" width="14.42578125" style="6" customWidth="1"/>
    <col min="7943" max="7943" width="16.42578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42578125" style="6" customWidth="1"/>
    <col min="7949" max="8195" width="9.140625" style="6"/>
    <col min="8196" max="8196" width="4.42578125" style="6" customWidth="1"/>
    <col min="8197" max="8197" width="20.42578125" style="6" customWidth="1"/>
    <col min="8198" max="8198" width="14.42578125" style="6" customWidth="1"/>
    <col min="8199" max="8199" width="16.42578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42578125" style="6" customWidth="1"/>
    <col min="8205" max="8451" width="9.140625" style="6"/>
    <col min="8452" max="8452" width="4.42578125" style="6" customWidth="1"/>
    <col min="8453" max="8453" width="20.42578125" style="6" customWidth="1"/>
    <col min="8454" max="8454" width="14.42578125" style="6" customWidth="1"/>
    <col min="8455" max="8455" width="16.42578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42578125" style="6" customWidth="1"/>
    <col min="8461" max="8707" width="9.140625" style="6"/>
    <col min="8708" max="8708" width="4.42578125" style="6" customWidth="1"/>
    <col min="8709" max="8709" width="20.42578125" style="6" customWidth="1"/>
    <col min="8710" max="8710" width="14.42578125" style="6" customWidth="1"/>
    <col min="8711" max="8711" width="16.42578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42578125" style="6" customWidth="1"/>
    <col min="8717" max="8963" width="9.140625" style="6"/>
    <col min="8964" max="8964" width="4.42578125" style="6" customWidth="1"/>
    <col min="8965" max="8965" width="20.42578125" style="6" customWidth="1"/>
    <col min="8966" max="8966" width="14.42578125" style="6" customWidth="1"/>
    <col min="8967" max="8967" width="16.42578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42578125" style="6" customWidth="1"/>
    <col min="8973" max="9219" width="9.140625" style="6"/>
    <col min="9220" max="9220" width="4.42578125" style="6" customWidth="1"/>
    <col min="9221" max="9221" width="20.42578125" style="6" customWidth="1"/>
    <col min="9222" max="9222" width="14.42578125" style="6" customWidth="1"/>
    <col min="9223" max="9223" width="16.42578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42578125" style="6" customWidth="1"/>
    <col min="9229" max="9475" width="9.140625" style="6"/>
    <col min="9476" max="9476" width="4.42578125" style="6" customWidth="1"/>
    <col min="9477" max="9477" width="20.42578125" style="6" customWidth="1"/>
    <col min="9478" max="9478" width="14.42578125" style="6" customWidth="1"/>
    <col min="9479" max="9479" width="16.42578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42578125" style="6" customWidth="1"/>
    <col min="9485" max="9731" width="9.140625" style="6"/>
    <col min="9732" max="9732" width="4.42578125" style="6" customWidth="1"/>
    <col min="9733" max="9733" width="20.42578125" style="6" customWidth="1"/>
    <col min="9734" max="9734" width="14.42578125" style="6" customWidth="1"/>
    <col min="9735" max="9735" width="16.42578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42578125" style="6" customWidth="1"/>
    <col min="9741" max="9987" width="9.140625" style="6"/>
    <col min="9988" max="9988" width="4.42578125" style="6" customWidth="1"/>
    <col min="9989" max="9989" width="20.42578125" style="6" customWidth="1"/>
    <col min="9990" max="9990" width="14.42578125" style="6" customWidth="1"/>
    <col min="9991" max="9991" width="16.42578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42578125" style="6" customWidth="1"/>
    <col min="9997" max="10243" width="9.140625" style="6"/>
    <col min="10244" max="10244" width="4.42578125" style="6" customWidth="1"/>
    <col min="10245" max="10245" width="20.42578125" style="6" customWidth="1"/>
    <col min="10246" max="10246" width="14.42578125" style="6" customWidth="1"/>
    <col min="10247" max="10247" width="16.42578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42578125" style="6" customWidth="1"/>
    <col min="10253" max="10499" width="9.140625" style="6"/>
    <col min="10500" max="10500" width="4.42578125" style="6" customWidth="1"/>
    <col min="10501" max="10501" width="20.42578125" style="6" customWidth="1"/>
    <col min="10502" max="10502" width="14.42578125" style="6" customWidth="1"/>
    <col min="10503" max="10503" width="16.42578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42578125" style="6" customWidth="1"/>
    <col min="10509" max="10755" width="9.140625" style="6"/>
    <col min="10756" max="10756" width="4.42578125" style="6" customWidth="1"/>
    <col min="10757" max="10757" width="20.42578125" style="6" customWidth="1"/>
    <col min="10758" max="10758" width="14.42578125" style="6" customWidth="1"/>
    <col min="10759" max="10759" width="16.42578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42578125" style="6" customWidth="1"/>
    <col min="10765" max="11011" width="9.140625" style="6"/>
    <col min="11012" max="11012" width="4.42578125" style="6" customWidth="1"/>
    <col min="11013" max="11013" width="20.42578125" style="6" customWidth="1"/>
    <col min="11014" max="11014" width="14.42578125" style="6" customWidth="1"/>
    <col min="11015" max="11015" width="16.42578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42578125" style="6" customWidth="1"/>
    <col min="11021" max="11267" width="9.140625" style="6"/>
    <col min="11268" max="11268" width="4.42578125" style="6" customWidth="1"/>
    <col min="11269" max="11269" width="20.42578125" style="6" customWidth="1"/>
    <col min="11270" max="11270" width="14.42578125" style="6" customWidth="1"/>
    <col min="11271" max="11271" width="16.42578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42578125" style="6" customWidth="1"/>
    <col min="11277" max="11523" width="9.140625" style="6"/>
    <col min="11524" max="11524" width="4.42578125" style="6" customWidth="1"/>
    <col min="11525" max="11525" width="20.42578125" style="6" customWidth="1"/>
    <col min="11526" max="11526" width="14.42578125" style="6" customWidth="1"/>
    <col min="11527" max="11527" width="16.42578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42578125" style="6" customWidth="1"/>
    <col min="11533" max="11779" width="9.140625" style="6"/>
    <col min="11780" max="11780" width="4.42578125" style="6" customWidth="1"/>
    <col min="11781" max="11781" width="20.42578125" style="6" customWidth="1"/>
    <col min="11782" max="11782" width="14.42578125" style="6" customWidth="1"/>
    <col min="11783" max="11783" width="16.42578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42578125" style="6" customWidth="1"/>
    <col min="11789" max="12035" width="9.140625" style="6"/>
    <col min="12036" max="12036" width="4.42578125" style="6" customWidth="1"/>
    <col min="12037" max="12037" width="20.42578125" style="6" customWidth="1"/>
    <col min="12038" max="12038" width="14.42578125" style="6" customWidth="1"/>
    <col min="12039" max="12039" width="16.42578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42578125" style="6" customWidth="1"/>
    <col min="12045" max="12291" width="9.140625" style="6"/>
    <col min="12292" max="12292" width="4.42578125" style="6" customWidth="1"/>
    <col min="12293" max="12293" width="20.42578125" style="6" customWidth="1"/>
    <col min="12294" max="12294" width="14.42578125" style="6" customWidth="1"/>
    <col min="12295" max="12295" width="16.42578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42578125" style="6" customWidth="1"/>
    <col min="12301" max="12547" width="9.140625" style="6"/>
    <col min="12548" max="12548" width="4.42578125" style="6" customWidth="1"/>
    <col min="12549" max="12549" width="20.42578125" style="6" customWidth="1"/>
    <col min="12550" max="12550" width="14.42578125" style="6" customWidth="1"/>
    <col min="12551" max="12551" width="16.42578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42578125" style="6" customWidth="1"/>
    <col min="12557" max="12803" width="9.140625" style="6"/>
    <col min="12804" max="12804" width="4.42578125" style="6" customWidth="1"/>
    <col min="12805" max="12805" width="20.42578125" style="6" customWidth="1"/>
    <col min="12806" max="12806" width="14.42578125" style="6" customWidth="1"/>
    <col min="12807" max="12807" width="16.42578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42578125" style="6" customWidth="1"/>
    <col min="12813" max="13059" width="9.140625" style="6"/>
    <col min="13060" max="13060" width="4.42578125" style="6" customWidth="1"/>
    <col min="13061" max="13061" width="20.42578125" style="6" customWidth="1"/>
    <col min="13062" max="13062" width="14.42578125" style="6" customWidth="1"/>
    <col min="13063" max="13063" width="16.42578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42578125" style="6" customWidth="1"/>
    <col min="13069" max="13315" width="9.140625" style="6"/>
    <col min="13316" max="13316" width="4.42578125" style="6" customWidth="1"/>
    <col min="13317" max="13317" width="20.42578125" style="6" customWidth="1"/>
    <col min="13318" max="13318" width="14.42578125" style="6" customWidth="1"/>
    <col min="13319" max="13319" width="16.42578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42578125" style="6" customWidth="1"/>
    <col min="13325" max="13571" width="9.140625" style="6"/>
    <col min="13572" max="13572" width="4.42578125" style="6" customWidth="1"/>
    <col min="13573" max="13573" width="20.42578125" style="6" customWidth="1"/>
    <col min="13574" max="13574" width="14.42578125" style="6" customWidth="1"/>
    <col min="13575" max="13575" width="16.42578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42578125" style="6" customWidth="1"/>
    <col min="13581" max="13827" width="9.140625" style="6"/>
    <col min="13828" max="13828" width="4.42578125" style="6" customWidth="1"/>
    <col min="13829" max="13829" width="20.42578125" style="6" customWidth="1"/>
    <col min="13830" max="13830" width="14.42578125" style="6" customWidth="1"/>
    <col min="13831" max="13831" width="16.42578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42578125" style="6" customWidth="1"/>
    <col min="13837" max="14083" width="9.140625" style="6"/>
    <col min="14084" max="14084" width="4.42578125" style="6" customWidth="1"/>
    <col min="14085" max="14085" width="20.42578125" style="6" customWidth="1"/>
    <col min="14086" max="14086" width="14.42578125" style="6" customWidth="1"/>
    <col min="14087" max="14087" width="16.42578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42578125" style="6" customWidth="1"/>
    <col min="14093" max="14339" width="9.140625" style="6"/>
    <col min="14340" max="14340" width="4.42578125" style="6" customWidth="1"/>
    <col min="14341" max="14341" width="20.42578125" style="6" customWidth="1"/>
    <col min="14342" max="14342" width="14.42578125" style="6" customWidth="1"/>
    <col min="14343" max="14343" width="16.42578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42578125" style="6" customWidth="1"/>
    <col min="14349" max="14595" width="9.140625" style="6"/>
    <col min="14596" max="14596" width="4.42578125" style="6" customWidth="1"/>
    <col min="14597" max="14597" width="20.42578125" style="6" customWidth="1"/>
    <col min="14598" max="14598" width="14.42578125" style="6" customWidth="1"/>
    <col min="14599" max="14599" width="16.42578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42578125" style="6" customWidth="1"/>
    <col min="14605" max="14851" width="9.140625" style="6"/>
    <col min="14852" max="14852" width="4.42578125" style="6" customWidth="1"/>
    <col min="14853" max="14853" width="20.42578125" style="6" customWidth="1"/>
    <col min="14854" max="14854" width="14.42578125" style="6" customWidth="1"/>
    <col min="14855" max="14855" width="16.42578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42578125" style="6" customWidth="1"/>
    <col min="14861" max="15107" width="9.140625" style="6"/>
    <col min="15108" max="15108" width="4.42578125" style="6" customWidth="1"/>
    <col min="15109" max="15109" width="20.42578125" style="6" customWidth="1"/>
    <col min="15110" max="15110" width="14.42578125" style="6" customWidth="1"/>
    <col min="15111" max="15111" width="16.42578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42578125" style="6" customWidth="1"/>
    <col min="15117" max="15363" width="9.140625" style="6"/>
    <col min="15364" max="15364" width="4.42578125" style="6" customWidth="1"/>
    <col min="15365" max="15365" width="20.42578125" style="6" customWidth="1"/>
    <col min="15366" max="15366" width="14.42578125" style="6" customWidth="1"/>
    <col min="15367" max="15367" width="16.42578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42578125" style="6" customWidth="1"/>
    <col min="15373" max="15619" width="9.140625" style="6"/>
    <col min="15620" max="15620" width="4.42578125" style="6" customWidth="1"/>
    <col min="15621" max="15621" width="20.42578125" style="6" customWidth="1"/>
    <col min="15622" max="15622" width="14.42578125" style="6" customWidth="1"/>
    <col min="15623" max="15623" width="16.42578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42578125" style="6" customWidth="1"/>
    <col min="15629" max="15875" width="9.140625" style="6"/>
    <col min="15876" max="15876" width="4.42578125" style="6" customWidth="1"/>
    <col min="15877" max="15877" width="20.42578125" style="6" customWidth="1"/>
    <col min="15878" max="15878" width="14.42578125" style="6" customWidth="1"/>
    <col min="15879" max="15879" width="16.42578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42578125" style="6" customWidth="1"/>
    <col min="15885" max="16384" width="9.140625" style="6"/>
  </cols>
  <sheetData>
    <row r="1" spans="1:16" ht="20.25">
      <c r="A1" s="448" t="s">
        <v>66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40" t="str">
        <f>+'Ekamut-caxs'!A7</f>
        <v xml:space="preserve">«Երևանի հ․ 147 մսուր-մանկապարտեզ» ՀՈԱԿ-ի 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</row>
    <row r="3" spans="1:16" ht="17.25">
      <c r="A3" s="457" t="s">
        <v>281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7"/>
      <c r="O3" s="157"/>
      <c r="P3" s="157"/>
    </row>
    <row r="4" spans="1:16" ht="16.5">
      <c r="M4" s="164" t="s">
        <v>0</v>
      </c>
    </row>
    <row r="5" spans="1:16" ht="13.7" customHeight="1">
      <c r="A5" s="486" t="s">
        <v>143</v>
      </c>
      <c r="B5" s="486" t="s">
        <v>67</v>
      </c>
      <c r="C5" s="484" t="s">
        <v>207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144</v>
      </c>
    </row>
    <row r="6" spans="1:16" ht="89.45" customHeight="1">
      <c r="A6" s="486"/>
      <c r="B6" s="486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5"/>
    </row>
    <row r="7" spans="1:16" ht="27.75" customHeight="1">
      <c r="A7" s="116">
        <v>1</v>
      </c>
      <c r="B7" s="148" t="s">
        <v>192</v>
      </c>
      <c r="C7" s="149">
        <v>2315.6</v>
      </c>
      <c r="D7" s="149">
        <f>+C10</f>
        <v>43021.440000000002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358.79999999999995</v>
      </c>
      <c r="I7" s="149"/>
      <c r="J7" s="201"/>
      <c r="K7" s="149"/>
      <c r="L7" s="149"/>
      <c r="M7" s="150">
        <f>ROUND(SUM(C7:L7),1)</f>
        <v>46476</v>
      </c>
    </row>
    <row r="8" spans="1:16" ht="35.450000000000003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46476</v>
      </c>
    </row>
    <row r="10" spans="1:16" s="118" customFormat="1" ht="18.75" customHeight="1">
      <c r="B10" s="211">
        <f>4345.6*0.9</f>
        <v>3911.0400000000004</v>
      </c>
      <c r="C10" s="120">
        <f>+B10*11</f>
        <v>43021.440000000002</v>
      </c>
      <c r="D10" s="120"/>
      <c r="E10" s="396">
        <f>478.4*4</f>
        <v>1913.6</v>
      </c>
      <c r="F10" s="121"/>
      <c r="G10" s="121"/>
      <c r="H10" s="210"/>
      <c r="I10" s="122"/>
      <c r="J10" s="123"/>
      <c r="K10" s="122"/>
      <c r="L10" s="121"/>
      <c r="M10" s="124"/>
      <c r="N10" s="119"/>
    </row>
    <row r="11" spans="1:16" s="125" customFormat="1" ht="21.2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9"/>
      <c r="L11" s="489"/>
      <c r="M11" s="129"/>
    </row>
    <row r="12" spans="1:16" s="118" customFormat="1" ht="69" customHeight="1">
      <c r="B12" s="482" t="s">
        <v>204</v>
      </c>
      <c r="C12" s="483"/>
      <c r="D12" s="128"/>
      <c r="G12" s="103"/>
      <c r="H12" s="103"/>
      <c r="I12" s="482" t="s">
        <v>205</v>
      </c>
      <c r="J12" s="483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0"/>
      <c r="E17" s="480"/>
      <c r="F17" s="175"/>
      <c r="G17" s="175"/>
      <c r="H17" s="487" t="str">
        <f>+'Ekamut-caxs'!D73</f>
        <v>Ա. Գյուլամիրյան</v>
      </c>
      <c r="I17" s="487"/>
      <c r="J17" s="487"/>
      <c r="K17" s="138"/>
    </row>
    <row r="18" spans="2:11" s="139" customFormat="1" ht="17.45" customHeight="1">
      <c r="B18" s="176"/>
      <c r="C18" s="177"/>
      <c r="D18" s="481" t="s">
        <v>90</v>
      </c>
      <c r="E18" s="481"/>
      <c r="F18" s="178"/>
      <c r="G18" s="179"/>
      <c r="H18" s="488" t="s">
        <v>91</v>
      </c>
      <c r="I18" s="488"/>
      <c r="J18" s="488"/>
      <c r="K18" s="140"/>
    </row>
    <row r="19" spans="2:11" s="137" customFormat="1" ht="24.75" customHeight="1">
      <c r="B19" s="180" t="s">
        <v>6</v>
      </c>
      <c r="C19" s="174"/>
      <c r="D19" s="480"/>
      <c r="E19" s="480"/>
      <c r="F19" s="181"/>
      <c r="G19" s="181"/>
      <c r="H19" s="487" t="str">
        <f>+'Ekamut-caxs'!D75</f>
        <v>Ա. Մկրտչյան</v>
      </c>
      <c r="I19" s="487"/>
      <c r="J19" s="487"/>
      <c r="K19" s="138"/>
    </row>
    <row r="20" spans="2:11" s="139" customFormat="1" ht="18.75" customHeight="1">
      <c r="B20" s="177"/>
      <c r="C20" s="177"/>
      <c r="D20" s="481" t="s">
        <v>90</v>
      </c>
      <c r="E20" s="481"/>
      <c r="F20" s="178"/>
      <c r="G20" s="179"/>
      <c r="H20" s="488" t="s">
        <v>91</v>
      </c>
      <c r="I20" s="488"/>
      <c r="J20" s="488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8" sqref="B8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42578125" style="278" customWidth="1"/>
    <col min="5" max="16384" width="9.140625" style="278"/>
  </cols>
  <sheetData>
    <row r="1" spans="1:4" s="277" customFormat="1" ht="24" customHeight="1">
      <c r="A1" s="491" t="s">
        <v>66</v>
      </c>
      <c r="B1" s="491"/>
      <c r="C1" s="491"/>
      <c r="D1" s="491"/>
    </row>
    <row r="2" spans="1:4" ht="17.25">
      <c r="A2" s="492" t="str">
        <f>+'Ekamut-caxs'!A7:D7</f>
        <v xml:space="preserve">«Երևանի հ․ 147 մսուր-մանկապարտեզ» ՀՈԱԿ-ի </v>
      </c>
      <c r="B2" s="492"/>
      <c r="C2" s="492"/>
      <c r="D2" s="492"/>
    </row>
    <row r="3" spans="1:4" ht="39.75" customHeight="1">
      <c r="A3" s="492" t="s">
        <v>280</v>
      </c>
      <c r="B3" s="492"/>
      <c r="C3" s="492"/>
      <c r="D3" s="492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.2" customHeight="1">
      <c r="A7" s="280">
        <v>1</v>
      </c>
      <c r="B7" s="281" t="s">
        <v>253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.2" customHeight="1">
      <c r="A11" s="280">
        <v>2</v>
      </c>
      <c r="B11" s="281" t="s">
        <v>254</v>
      </c>
      <c r="C11" s="280">
        <f>SUM(C12:C14)</f>
        <v>0</v>
      </c>
      <c r="D11" s="280">
        <f>SUM(D12:D14)</f>
        <v>0</v>
      </c>
    </row>
    <row r="12" spans="1:4" ht="21.75" customHeight="1">
      <c r="A12" s="282">
        <v>2.1</v>
      </c>
      <c r="B12" s="283" t="s">
        <v>126</v>
      </c>
      <c r="C12" s="282"/>
      <c r="D12" s="282"/>
    </row>
    <row r="13" spans="1:4" ht="21.75" customHeight="1">
      <c r="A13" s="282">
        <v>2.2000000000000002</v>
      </c>
      <c r="B13" s="283" t="s">
        <v>127</v>
      </c>
      <c r="C13" s="282"/>
      <c r="D13" s="282"/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.2" customHeight="1">
      <c r="A15" s="280">
        <v>3</v>
      </c>
      <c r="B15" s="281" t="s">
        <v>255</v>
      </c>
      <c r="C15" s="280">
        <f>SUM(C16:C18)</f>
        <v>0</v>
      </c>
      <c r="D15" s="280">
        <f>SUM(D16:D18)</f>
        <v>0</v>
      </c>
    </row>
    <row r="16" spans="1:4" ht="23.25" customHeight="1">
      <c r="A16" s="282">
        <v>3.1</v>
      </c>
      <c r="B16" s="284" t="s">
        <v>129</v>
      </c>
      <c r="C16" s="282"/>
      <c r="D16" s="282"/>
    </row>
    <row r="17" spans="1:4" ht="23.25" customHeight="1">
      <c r="A17" s="282">
        <v>3.2</v>
      </c>
      <c r="B17" s="284" t="s">
        <v>130</v>
      </c>
      <c r="C17" s="282"/>
      <c r="D17" s="282"/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.2" customHeight="1">
      <c r="A19" s="280">
        <v>4</v>
      </c>
      <c r="B19" s="281" t="s">
        <v>256</v>
      </c>
      <c r="C19" s="280">
        <f>SUM(C20:C22)</f>
        <v>0</v>
      </c>
      <c r="D19" s="280">
        <f>SUM(D20:D22)</f>
        <v>0</v>
      </c>
    </row>
    <row r="20" spans="1:4" ht="23.25" customHeight="1">
      <c r="A20" s="282">
        <v>4.0999999999999996</v>
      </c>
      <c r="B20" s="284" t="s">
        <v>132</v>
      </c>
      <c r="C20" s="282"/>
      <c r="D20" s="282"/>
    </row>
    <row r="21" spans="1:4" ht="23.25" customHeight="1">
      <c r="A21" s="282">
        <v>4.2</v>
      </c>
      <c r="B21" s="284" t="s">
        <v>133</v>
      </c>
      <c r="C21" s="282"/>
      <c r="D21" s="282"/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7" customHeight="1">
      <c r="A23" s="280"/>
      <c r="B23" s="281" t="s">
        <v>68</v>
      </c>
      <c r="C23" s="280">
        <f>C7+C11+C15+C19</f>
        <v>0</v>
      </c>
      <c r="D23" s="280">
        <f>D7+D11+D15+D19</f>
        <v>0</v>
      </c>
    </row>
    <row r="24" spans="1:4" ht="48.75" customHeight="1"/>
    <row r="25" spans="1:4" ht="17.25">
      <c r="B25" s="286" t="s">
        <v>2</v>
      </c>
      <c r="C25" s="493" t="str">
        <f>+'Ekamut-caxs'!D73</f>
        <v>Ա. Գյուլամիրյան</v>
      </c>
      <c r="D25" s="493"/>
    </row>
    <row r="26" spans="1:4" ht="15.75" customHeight="1">
      <c r="B26" s="287" t="s">
        <v>4</v>
      </c>
      <c r="C26" s="490" t="s">
        <v>5</v>
      </c>
      <c r="D26" s="490"/>
    </row>
    <row r="27" spans="1:4" ht="27" customHeight="1">
      <c r="B27" s="288" t="s">
        <v>6</v>
      </c>
      <c r="C27" s="493" t="str">
        <f>+'Ekamut-caxs'!D75</f>
        <v>Ա. Մկրտչյան</v>
      </c>
      <c r="D27" s="493"/>
    </row>
    <row r="28" spans="1:4">
      <c r="B28" s="289"/>
      <c r="C28" s="490" t="s">
        <v>5</v>
      </c>
      <c r="D28" s="490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https://mul2.yerevan.am/tasks/2176028/oneclick?token=3a461413c91e4e6b5a19cd999774e77e</cp:keywords>
  <cp:lastModifiedBy>Lusine Petrosyan</cp:lastModifiedBy>
  <cp:lastPrinted>2025-04-14T12:40:26Z</cp:lastPrinted>
  <dcterms:created xsi:type="dcterms:W3CDTF">1996-10-14T23:33:28Z</dcterms:created>
  <dcterms:modified xsi:type="dcterms:W3CDTF">2025-05-20T15:50:35Z</dcterms:modified>
</cp:coreProperties>
</file>